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UKE\OneDrive\Xet tuyen\2020\Đợt tháng 6\gửi ĐHTN\"/>
    </mc:Choice>
  </mc:AlternateContent>
  <bookViews>
    <workbookView xWindow="-120" yWindow="-120" windowWidth="20730" windowHeight="11160" tabRatio="854" activeTab="5"/>
  </bookViews>
  <sheets>
    <sheet name="VB2 Luật" sheetId="2" r:id="rId1"/>
    <sheet name="VB2 Kế toán" sheetId="9" r:id="rId2"/>
    <sheet name="CĐ-ĐH Luật" sheetId="1" r:id="rId3"/>
    <sheet name="CĐ-ĐH Kế toán" sheetId="10" r:id="rId4"/>
    <sheet name="TC-ĐH Luật" sheetId="7" r:id="rId5"/>
    <sheet name="TC-ĐH Kế toán" sheetId="12" r:id="rId6"/>
  </sheets>
  <definedNames>
    <definedName name="_xlnm._FilterDatabase" localSheetId="3" hidden="1">'CĐ-ĐH Kế toán'!$A$9:$U$9</definedName>
    <definedName name="_xlnm._FilterDatabase" localSheetId="2" hidden="1">'CĐ-ĐH Luật'!$A$9:$U$9</definedName>
    <definedName name="_xlnm._FilterDatabase" localSheetId="5" hidden="1">'TC-ĐH Kế toán'!$A$9:$U$9</definedName>
    <definedName name="_xlnm._FilterDatabase" localSheetId="4" hidden="1">'TC-ĐH Luật'!$A$9:$Y$9</definedName>
    <definedName name="_xlnm._FilterDatabase" localSheetId="1" hidden="1">'VB2 Kế toán'!$A$9:$O$9</definedName>
    <definedName name="_xlnm._FilterDatabase" localSheetId="0" hidden="1">'VB2 Luật'!$A$9:$O$9</definedName>
    <definedName name="_xlnm.Print_Titles" localSheetId="3">'CĐ-ĐH Kế toán'!$9:$9</definedName>
    <definedName name="_xlnm.Print_Titles" localSheetId="2">'CĐ-ĐH Luật'!$9:$9</definedName>
    <definedName name="_xlnm.Print_Titles" localSheetId="1">'VB2 Kế toán'!$9:$9</definedName>
    <definedName name="_xlnm.Print_Titles" localSheetId="0">'VB2 Luật'!$9:$9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12" l="1"/>
  <c r="F12" i="12"/>
  <c r="F13" i="12"/>
  <c r="F14" i="12"/>
  <c r="F15" i="12"/>
  <c r="F16" i="12"/>
  <c r="F17" i="12"/>
  <c r="F18" i="12"/>
  <c r="F19" i="12"/>
  <c r="F20" i="12"/>
  <c r="F10" i="12" l="1"/>
  <c r="F11" i="7"/>
  <c r="F12" i="7"/>
  <c r="F13" i="7"/>
  <c r="F10" i="7"/>
  <c r="F11" i="10"/>
  <c r="F12" i="10"/>
  <c r="F13" i="10"/>
  <c r="F14" i="10"/>
  <c r="F15" i="10"/>
  <c r="F16" i="10"/>
  <c r="F17" i="10"/>
  <c r="F18" i="10"/>
  <c r="F19" i="10"/>
  <c r="F20" i="10"/>
  <c r="F21" i="10"/>
  <c r="F10" i="10"/>
  <c r="F11" i="1"/>
  <c r="F12" i="1"/>
  <c r="F13" i="1"/>
  <c r="F14" i="1"/>
  <c r="F15" i="1"/>
  <c r="F16" i="1"/>
  <c r="F17" i="1"/>
  <c r="F10" i="1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10" i="2"/>
  <c r="R21" i="10" l="1"/>
  <c r="Q21" i="10"/>
  <c r="P21" i="10"/>
  <c r="S21" i="10" l="1"/>
  <c r="R16" i="1"/>
  <c r="Q16" i="1"/>
  <c r="P16" i="1"/>
  <c r="S16" i="1" l="1"/>
  <c r="R20" i="12" l="1"/>
  <c r="Q20" i="12"/>
  <c r="P20" i="12"/>
  <c r="S20" i="12" l="1"/>
  <c r="P11" i="7"/>
  <c r="S11" i="7" s="1"/>
  <c r="Q11" i="7"/>
  <c r="R11" i="7"/>
  <c r="P12" i="7"/>
  <c r="Q12" i="7"/>
  <c r="R12" i="7"/>
  <c r="P13" i="7"/>
  <c r="Q13" i="7"/>
  <c r="R13" i="7"/>
  <c r="S13" i="7"/>
  <c r="R10" i="7"/>
  <c r="Q10" i="7"/>
  <c r="P10" i="7"/>
  <c r="S10" i="7" s="1"/>
  <c r="P11" i="12"/>
  <c r="S11" i="12" s="1"/>
  <c r="Q11" i="12"/>
  <c r="R11" i="12"/>
  <c r="P12" i="12"/>
  <c r="Q12" i="12"/>
  <c r="S12" i="12" s="1"/>
  <c r="R12" i="12"/>
  <c r="P13" i="12"/>
  <c r="Q13" i="12"/>
  <c r="S13" i="12" s="1"/>
  <c r="R13" i="12"/>
  <c r="P14" i="12"/>
  <c r="Q14" i="12"/>
  <c r="S14" i="12" s="1"/>
  <c r="R14" i="12"/>
  <c r="P15" i="12"/>
  <c r="Q15" i="12"/>
  <c r="S15" i="12" s="1"/>
  <c r="R15" i="12"/>
  <c r="P16" i="12"/>
  <c r="Q16" i="12"/>
  <c r="S16" i="12" s="1"/>
  <c r="R16" i="12"/>
  <c r="P17" i="12"/>
  <c r="Q17" i="12"/>
  <c r="S17" i="12" s="1"/>
  <c r="R17" i="12"/>
  <c r="P18" i="12"/>
  <c r="Q18" i="12"/>
  <c r="S18" i="12" s="1"/>
  <c r="R18" i="12"/>
  <c r="P19" i="12"/>
  <c r="Q19" i="12"/>
  <c r="S19" i="12" s="1"/>
  <c r="R19" i="12"/>
  <c r="R10" i="12"/>
  <c r="Q10" i="12"/>
  <c r="P10" i="12"/>
  <c r="S10" i="12" s="1"/>
  <c r="P14" i="1"/>
  <c r="Q14" i="1"/>
  <c r="R14" i="1"/>
  <c r="S14" i="1"/>
  <c r="P15" i="1"/>
  <c r="Q15" i="1"/>
  <c r="R15" i="1"/>
  <c r="S15" i="1"/>
  <c r="R13" i="1"/>
  <c r="Q13" i="1"/>
  <c r="P13" i="1"/>
  <c r="S13" i="1" s="1"/>
  <c r="P11" i="1"/>
  <c r="Q11" i="1"/>
  <c r="S11" i="1" s="1"/>
  <c r="R11" i="1"/>
  <c r="R10" i="1"/>
  <c r="Q10" i="1"/>
  <c r="S10" i="1" s="1"/>
  <c r="P10" i="1"/>
  <c r="P11" i="10"/>
  <c r="S11" i="10" s="1"/>
  <c r="Q11" i="10"/>
  <c r="R11" i="10"/>
  <c r="P12" i="10"/>
  <c r="S12" i="10" s="1"/>
  <c r="Q12" i="10"/>
  <c r="R12" i="10"/>
  <c r="P13" i="10"/>
  <c r="S13" i="10" s="1"/>
  <c r="Q13" i="10"/>
  <c r="R13" i="10"/>
  <c r="P14" i="10"/>
  <c r="S14" i="10" s="1"/>
  <c r="Q14" i="10"/>
  <c r="R14" i="10"/>
  <c r="P15" i="10"/>
  <c r="S15" i="10" s="1"/>
  <c r="Q15" i="10"/>
  <c r="R15" i="10"/>
  <c r="P16" i="10"/>
  <c r="S16" i="10" s="1"/>
  <c r="Q16" i="10"/>
  <c r="R16" i="10"/>
  <c r="P17" i="10"/>
  <c r="S17" i="10" s="1"/>
  <c r="Q17" i="10"/>
  <c r="R17" i="10"/>
  <c r="P18" i="10"/>
  <c r="S18" i="10" s="1"/>
  <c r="Q18" i="10"/>
  <c r="R18" i="10"/>
  <c r="P19" i="10"/>
  <c r="S19" i="10" s="1"/>
  <c r="Q19" i="10"/>
  <c r="R19" i="10"/>
  <c r="P20" i="10"/>
  <c r="Q20" i="10"/>
  <c r="R20" i="10"/>
  <c r="S20" i="10" s="1"/>
  <c r="R10" i="10"/>
  <c r="Q10" i="10"/>
  <c r="P10" i="10"/>
  <c r="S10" i="10" s="1"/>
  <c r="S12" i="7" l="1"/>
  <c r="V13" i="7"/>
  <c r="V12" i="7" l="1"/>
  <c r="V11" i="7"/>
  <c r="F10" i="9" l="1"/>
  <c r="V10" i="7" l="1"/>
</calcChain>
</file>

<file path=xl/comments1.xml><?xml version="1.0" encoding="utf-8"?>
<comments xmlns="http://schemas.openxmlformats.org/spreadsheetml/2006/main">
  <authors>
    <author>Admin</author>
  </authors>
  <commentList>
    <comment ref="O1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SHB Bản sao</t>
        </r>
      </text>
    </comment>
  </commentList>
</comments>
</file>

<file path=xl/sharedStrings.xml><?xml version="1.0" encoding="utf-8"?>
<sst xmlns="http://schemas.openxmlformats.org/spreadsheetml/2006/main" count="1020" uniqueCount="419">
  <si>
    <t>mon3</t>
  </si>
  <si>
    <t>mon2</t>
  </si>
  <si>
    <t>mon1</t>
  </si>
  <si>
    <t>xung ho</t>
  </si>
  <si>
    <t xml:space="preserve">Số hiệu bằng </t>
  </si>
  <si>
    <t>Năm tốt nghiệp</t>
  </si>
  <si>
    <t>Tổng điểm xét tuyển + ưu tiên</t>
  </si>
  <si>
    <t>Điểm ưu tiên đối tượng</t>
  </si>
  <si>
    <t>Điểm ưu tiên khu vực</t>
  </si>
  <si>
    <t>Tổng điểm chưa ưu tiên</t>
  </si>
  <si>
    <t>Môn 3</t>
  </si>
  <si>
    <t>Môn 2</t>
  </si>
  <si>
    <t>Môn 1</t>
  </si>
  <si>
    <t>Tổ hợp xét tuyển</t>
  </si>
  <si>
    <t>ĐT ƯT</t>
  </si>
  <si>
    <t>KV ƯT</t>
  </si>
  <si>
    <t>Hộ khẩu</t>
  </si>
  <si>
    <t xml:space="preserve">Dân tộc </t>
  </si>
  <si>
    <t xml:space="preserve">Giới tính </t>
  </si>
  <si>
    <t>ngay sinh</t>
  </si>
  <si>
    <t xml:space="preserve">Ngày sinh </t>
  </si>
  <si>
    <t>Tên</t>
  </si>
  <si>
    <t>Họ và</t>
  </si>
  <si>
    <t>SHS</t>
  </si>
  <si>
    <t>TT</t>
  </si>
  <si>
    <t>ĐẠI HỌC THÁI NGUYÊN</t>
  </si>
  <si>
    <t>CỘNG HÒA XÃ HỘI CHỦ NGHĨA VIỆT NAM</t>
  </si>
  <si>
    <t>TRƯỜNG ĐH KINH TẾ &amp; QUẢN TRỊ KINH DOANH</t>
  </si>
  <si>
    <t>Độc lập - Tự do - Hạnh phúc</t>
  </si>
  <si>
    <t>(DỰ KIẾN)</t>
  </si>
  <si>
    <t>Hệ 10</t>
  </si>
  <si>
    <t>Hệ 4</t>
  </si>
  <si>
    <t>Mã HS</t>
  </si>
  <si>
    <t>Ngành đào tạo: Luật kinh tế</t>
  </si>
  <si>
    <t>Địa điểm: Trường Đại học Kinh tế và Quản trị kinh doanh</t>
  </si>
  <si>
    <t>Nam</t>
  </si>
  <si>
    <t>1</t>
  </si>
  <si>
    <t>2</t>
  </si>
  <si>
    <t>01</t>
  </si>
  <si>
    <t>Nữ</t>
  </si>
  <si>
    <t>Kinh</t>
  </si>
  <si>
    <t xml:space="preserve">Ngành đào tạo: Luật kinh tế </t>
  </si>
  <si>
    <t>C00</t>
  </si>
  <si>
    <t>2010</t>
  </si>
  <si>
    <t xml:space="preserve">Nguyễn Thị </t>
  </si>
  <si>
    <t xml:space="preserve">Anh </t>
  </si>
  <si>
    <t>2019</t>
  </si>
  <si>
    <t>2012</t>
  </si>
  <si>
    <t>Thảo</t>
  </si>
  <si>
    <t>A00</t>
  </si>
  <si>
    <t>D01</t>
  </si>
  <si>
    <t>2014</t>
  </si>
  <si>
    <t>Ngành đào tạo: Kế toán</t>
  </si>
  <si>
    <t>1995</t>
  </si>
  <si>
    <t xml:space="preserve">Nguyễn Thị Kiều </t>
  </si>
  <si>
    <t xml:space="preserve">Oanh </t>
  </si>
  <si>
    <t xml:space="preserve">Nữ </t>
  </si>
  <si>
    <t xml:space="preserve">Kinh </t>
  </si>
  <si>
    <t xml:space="preserve">Bắc Sơn - Lạng Sơn </t>
  </si>
  <si>
    <t>0006223</t>
  </si>
  <si>
    <t xml:space="preserve">Trần Thị Tuyết </t>
  </si>
  <si>
    <t>Nhung</t>
  </si>
  <si>
    <t xml:space="preserve">Sán dìu </t>
  </si>
  <si>
    <t xml:space="preserve">Sơn Cẩm - TP Thái Nguyên </t>
  </si>
  <si>
    <t>2011</t>
  </si>
  <si>
    <t>A113163</t>
  </si>
  <si>
    <t xml:space="preserve">Đỗ Thị </t>
  </si>
  <si>
    <t xml:space="preserve">Thùy </t>
  </si>
  <si>
    <t xml:space="preserve">TP Thái Nguyên </t>
  </si>
  <si>
    <t>B84477</t>
  </si>
  <si>
    <t xml:space="preserve">Hà Thị Hiền </t>
  </si>
  <si>
    <t xml:space="preserve">Thu </t>
  </si>
  <si>
    <t xml:space="preserve">Phú Lương - Thái Nguyên </t>
  </si>
  <si>
    <t>2009</t>
  </si>
  <si>
    <t>A277111</t>
  </si>
  <si>
    <t xml:space="preserve">Hoa </t>
  </si>
  <si>
    <t xml:space="preserve">Phổ Yên - Thái Nguyên </t>
  </si>
  <si>
    <t>D07</t>
  </si>
  <si>
    <t>A273281</t>
  </si>
  <si>
    <t xml:space="preserve">Đinh Thị Quỳnh </t>
  </si>
  <si>
    <t>Nga</t>
  </si>
  <si>
    <t xml:space="preserve">Đồng Hỷ-Thái Nguyên </t>
  </si>
  <si>
    <t>0</t>
  </si>
  <si>
    <t>A343284</t>
  </si>
  <si>
    <t xml:space="preserve">Trần Thị </t>
  </si>
  <si>
    <t>2020</t>
  </si>
  <si>
    <t xml:space="preserve">Quách Thị </t>
  </si>
  <si>
    <t xml:space="preserve">Giang </t>
  </si>
  <si>
    <t>Mường</t>
  </si>
  <si>
    <t xml:space="preserve">TP Hòa Bình - Hòa Bình </t>
  </si>
  <si>
    <t>2015</t>
  </si>
  <si>
    <t>B551097</t>
  </si>
  <si>
    <t xml:space="preserve">Đinh Văn </t>
  </si>
  <si>
    <t xml:space="preserve">Thắng </t>
  </si>
  <si>
    <t>Yên Phong - Bắc Ninh</t>
  </si>
  <si>
    <t>2NT</t>
  </si>
  <si>
    <t>QP003622</t>
  </si>
  <si>
    <t xml:space="preserve">Tạ Hà </t>
  </si>
  <si>
    <t xml:space="preserve">Phương </t>
  </si>
  <si>
    <t xml:space="preserve">TX Phổ Yên - Thái Nguyên </t>
  </si>
  <si>
    <t>2007</t>
  </si>
  <si>
    <t>A0125543</t>
  </si>
  <si>
    <t xml:space="preserve">Lê Hải </t>
  </si>
  <si>
    <t xml:space="preserve">Ly </t>
  </si>
  <si>
    <t>THA002145</t>
  </si>
  <si>
    <t xml:space="preserve">Nguyễn Văn </t>
  </si>
  <si>
    <t xml:space="preserve">Lâm </t>
  </si>
  <si>
    <t xml:space="preserve">Phú Bình - Thái Nguyên </t>
  </si>
  <si>
    <t>B134346</t>
  </si>
  <si>
    <t xml:space="preserve">Bùi Văn </t>
  </si>
  <si>
    <t>Quảng</t>
  </si>
  <si>
    <t xml:space="preserve">Mường </t>
  </si>
  <si>
    <t xml:space="preserve">Tân Lạc - Hòa Bình </t>
  </si>
  <si>
    <t>2006</t>
  </si>
  <si>
    <t>D770032</t>
  </si>
  <si>
    <t xml:space="preserve">Lê Thị Hồng </t>
  </si>
  <si>
    <t>C 224717</t>
  </si>
  <si>
    <t>2013</t>
  </si>
  <si>
    <t xml:space="preserve">Hằng </t>
  </si>
  <si>
    <t xml:space="preserve">Tày </t>
  </si>
  <si>
    <t xml:space="preserve">Nguyễn Thị Thu </t>
  </si>
  <si>
    <t xml:space="preserve">Hiền </t>
  </si>
  <si>
    <t xml:space="preserve">Thanh </t>
  </si>
  <si>
    <t xml:space="preserve">Ngân </t>
  </si>
  <si>
    <t xml:space="preserve">Trần Thị Hoài </t>
  </si>
  <si>
    <t>15/02/1989</t>
  </si>
  <si>
    <t>TP Thái Nguyên - Tỉnh Thái Nguyên</t>
  </si>
  <si>
    <t>Bằng ĐH RiZal System, Philippines</t>
  </si>
  <si>
    <t xml:space="preserve">Lương Thị </t>
  </si>
  <si>
    <t xml:space="preserve">Chuyên </t>
  </si>
  <si>
    <t>0010662</t>
  </si>
  <si>
    <t xml:space="preserve">Đỗ Thị Kiều </t>
  </si>
  <si>
    <t>11/10/1995</t>
  </si>
  <si>
    <t xml:space="preserve">TP Sông Công - Thái Nguyên </t>
  </si>
  <si>
    <t>0044474</t>
  </si>
  <si>
    <t xml:space="preserve">Trần Văn </t>
  </si>
  <si>
    <t xml:space="preserve">Bằng </t>
  </si>
  <si>
    <t xml:space="preserve">Không có số hiệu bằng </t>
  </si>
  <si>
    <t xml:space="preserve">Nguyễn Trung </t>
  </si>
  <si>
    <t xml:space="preserve">Kiên </t>
  </si>
  <si>
    <t>23/03/1977</t>
  </si>
  <si>
    <t xml:space="preserve">Lê Thị </t>
  </si>
  <si>
    <t xml:space="preserve">Cúc </t>
  </si>
  <si>
    <t>0018028</t>
  </si>
  <si>
    <t xml:space="preserve">Thái </t>
  </si>
  <si>
    <t>1653751</t>
  </si>
  <si>
    <t xml:space="preserve">Lê Thị Thu </t>
  </si>
  <si>
    <t xml:space="preserve">Hà </t>
  </si>
  <si>
    <t>bản sao bằng tốt nghiệp</t>
  </si>
  <si>
    <t xml:space="preserve">Nguyễn Hoàng </t>
  </si>
  <si>
    <t xml:space="preserve">Đông </t>
  </si>
  <si>
    <t>0018038</t>
  </si>
  <si>
    <t xml:space="preserve">Dương Bích </t>
  </si>
  <si>
    <t>04/05/1996</t>
  </si>
  <si>
    <t xml:space="preserve">Nùng </t>
  </si>
  <si>
    <t>0051619</t>
  </si>
  <si>
    <t>0003739</t>
  </si>
  <si>
    <t>Nguyễn Thúy</t>
  </si>
  <si>
    <t xml:space="preserve">Thúy </t>
  </si>
  <si>
    <t>ĐĐ0018254</t>
  </si>
  <si>
    <t xml:space="preserve">Dương Thị </t>
  </si>
  <si>
    <t xml:space="preserve">Hường </t>
  </si>
  <si>
    <t>11/08/1995</t>
  </si>
  <si>
    <t xml:space="preserve">Phú Bình -Thái Nguyên </t>
  </si>
  <si>
    <t>0051869</t>
  </si>
  <si>
    <t xml:space="preserve">Nguyễn Ngọc </t>
  </si>
  <si>
    <t xml:space="preserve">Huy </t>
  </si>
  <si>
    <t>18/11/1991</t>
  </si>
  <si>
    <t xml:space="preserve">Nam </t>
  </si>
  <si>
    <t xml:space="preserve">Xã Quyết Thắng-TP Thái Nguyên </t>
  </si>
  <si>
    <t>0013264</t>
  </si>
  <si>
    <t xml:space="preserve">Viên </t>
  </si>
  <si>
    <t>10/04/1974</t>
  </si>
  <si>
    <t>B00079</t>
  </si>
  <si>
    <t xml:space="preserve">Thảo </t>
  </si>
  <si>
    <t>12/04/1984</t>
  </si>
  <si>
    <t xml:space="preserve">Kinh Môn - Hải Dương </t>
  </si>
  <si>
    <t>0022085</t>
  </si>
  <si>
    <t xml:space="preserve">Lê Thị Thúy </t>
  </si>
  <si>
    <t>08/05/1988</t>
  </si>
  <si>
    <t xml:space="preserve">Đồng Bẩm -TP Thái Nguyên </t>
  </si>
  <si>
    <t>0012679</t>
  </si>
  <si>
    <t xml:space="preserve">Tùng </t>
  </si>
  <si>
    <t xml:space="preserve">Đại Từ - Thái Nguyên </t>
  </si>
  <si>
    <t>C587857</t>
  </si>
  <si>
    <t xml:space="preserve">Trần Thị Thu </t>
  </si>
  <si>
    <t xml:space="preserve">TP Thái Nguyên - Tỉnh Thái Nguyên </t>
  </si>
  <si>
    <t>2000</t>
  </si>
  <si>
    <t>2008</t>
  </si>
  <si>
    <t>D772848</t>
  </si>
  <si>
    <t xml:space="preserve">Nguyễn Thị Kim </t>
  </si>
  <si>
    <t>B363227</t>
  </si>
  <si>
    <t xml:space="preserve">Nguyễn Việt </t>
  </si>
  <si>
    <t xml:space="preserve">Dũng </t>
  </si>
  <si>
    <t>06</t>
  </si>
  <si>
    <t xml:space="preserve">Hoàng Thị </t>
  </si>
  <si>
    <t xml:space="preserve">An </t>
  </si>
  <si>
    <t>126903</t>
  </si>
  <si>
    <t xml:space="preserve">Phạm Vũ </t>
  </si>
  <si>
    <t>Đông</t>
  </si>
  <si>
    <t xml:space="preserve">2NT </t>
  </si>
  <si>
    <t>A0010768</t>
  </si>
  <si>
    <t xml:space="preserve">Trần Xuân </t>
  </si>
  <si>
    <t xml:space="preserve">Cường </t>
  </si>
  <si>
    <t>Tân Thịnh - Lạng Giang - Bắc Giang</t>
  </si>
  <si>
    <t>A348220</t>
  </si>
  <si>
    <t xml:space="preserve">Hương </t>
  </si>
  <si>
    <t>548887</t>
  </si>
  <si>
    <t>Lợi</t>
  </si>
  <si>
    <t xml:space="preserve"> TT Vôi- Lạng Giang -Bắc Giang</t>
  </si>
  <si>
    <t>B0271242</t>
  </si>
  <si>
    <t xml:space="preserve">Nguyễn Thị Thanh </t>
  </si>
  <si>
    <t xml:space="preserve">Quang Thịnh - Lạng Giang -Bắc Giang </t>
  </si>
  <si>
    <t>0021341</t>
  </si>
  <si>
    <t xml:space="preserve">Thân Đức </t>
  </si>
  <si>
    <t xml:space="preserve">Long </t>
  </si>
  <si>
    <t>A506976</t>
  </si>
  <si>
    <t xml:space="preserve">Hoàng Mạnh </t>
  </si>
  <si>
    <t xml:space="preserve">Tuấn </t>
  </si>
  <si>
    <t>C76499</t>
  </si>
  <si>
    <t xml:space="preserve">Minh </t>
  </si>
  <si>
    <t>P. Xương Giang, TP Bắc Giang</t>
  </si>
  <si>
    <t>QC007515</t>
  </si>
  <si>
    <t xml:space="preserve">Vũ Thị </t>
  </si>
  <si>
    <t xml:space="preserve">Yến </t>
  </si>
  <si>
    <t>B9560155</t>
  </si>
  <si>
    <t xml:space="preserve">Xương Lâm- Lạng Giang - Bắc Giang </t>
  </si>
  <si>
    <t>C0608126</t>
  </si>
  <si>
    <t xml:space="preserve">Đặng Thị </t>
  </si>
  <si>
    <t xml:space="preserve">Nương </t>
  </si>
  <si>
    <t>00040848</t>
  </si>
  <si>
    <t xml:space="preserve">Trung </t>
  </si>
  <si>
    <t>606884</t>
  </si>
  <si>
    <t xml:space="preserve">Phạm Anh </t>
  </si>
  <si>
    <t>C0680872</t>
  </si>
  <si>
    <t xml:space="preserve">TT Vôi - Lạng Giang - Bắc Giang </t>
  </si>
  <si>
    <t xml:space="preserve">Bùi Hoàng </t>
  </si>
  <si>
    <t xml:space="preserve">TT Kép -Lạng Giang - Bắc Giang </t>
  </si>
  <si>
    <t>QC073142</t>
  </si>
  <si>
    <t xml:space="preserve">Nguyễn Mạnh </t>
  </si>
  <si>
    <t xml:space="preserve">Mười </t>
  </si>
  <si>
    <t>Tân Dĩnh - Lạng Giang - Bắc Giang</t>
  </si>
  <si>
    <t xml:space="preserve">Tân Dĩnh - Lạng Giang - Bắc Giang </t>
  </si>
  <si>
    <t>Quế</t>
  </si>
  <si>
    <t xml:space="preserve">Yên Mỹ -Lạng Giang - Bắc Giang </t>
  </si>
  <si>
    <t>C811626</t>
  </si>
  <si>
    <t xml:space="preserve">Hoàng Văn </t>
  </si>
  <si>
    <t>0016175</t>
  </si>
  <si>
    <t xml:space="preserve">Bùi Thị Hương </t>
  </si>
  <si>
    <t>Lan</t>
  </si>
  <si>
    <t>B491462</t>
  </si>
  <si>
    <t>A11691</t>
  </si>
  <si>
    <t>0018294</t>
  </si>
  <si>
    <t xml:space="preserve">Sâm </t>
  </si>
  <si>
    <t>A0149532</t>
  </si>
  <si>
    <t xml:space="preserve">Nguyễn Thế </t>
  </si>
  <si>
    <t xml:space="preserve">Hùng </t>
  </si>
  <si>
    <t xml:space="preserve">Trịnh Thị </t>
  </si>
  <si>
    <t xml:space="preserve">Mận </t>
  </si>
  <si>
    <t>A245286</t>
  </si>
  <si>
    <t>B0532017</t>
  </si>
  <si>
    <t xml:space="preserve">Vũ Duy </t>
  </si>
  <si>
    <t xml:space="preserve">Hưng </t>
  </si>
  <si>
    <t>001670</t>
  </si>
  <si>
    <t xml:space="preserve">Nguyễn Thị Phương </t>
  </si>
  <si>
    <t>0011888</t>
  </si>
  <si>
    <t xml:space="preserve">Đỗ Văn </t>
  </si>
  <si>
    <t xml:space="preserve">TP Bắc Giang </t>
  </si>
  <si>
    <t>6.05</t>
  </si>
  <si>
    <t>018910</t>
  </si>
  <si>
    <t>Tú</t>
  </si>
  <si>
    <t>0001389</t>
  </si>
  <si>
    <t xml:space="preserve">Diêm Thị </t>
  </si>
  <si>
    <t>C007555</t>
  </si>
  <si>
    <t>B0447537</t>
  </si>
  <si>
    <t xml:space="preserve">Đỗ Ngọc </t>
  </si>
  <si>
    <t>00026779</t>
  </si>
  <si>
    <t xml:space="preserve">Nguyễn Bảo </t>
  </si>
  <si>
    <t>A203708</t>
  </si>
  <si>
    <t xml:space="preserve">Sự </t>
  </si>
  <si>
    <t xml:space="preserve">Đại Hóa - Tân Yên - Bắc Giang </t>
  </si>
  <si>
    <t xml:space="preserve">Lãng Sơn - Yên Dũng - Bắc Giang </t>
  </si>
  <si>
    <t>ĐĐ0024754</t>
  </si>
  <si>
    <t xml:space="preserve">Loan </t>
  </si>
  <si>
    <t>A400987</t>
  </si>
  <si>
    <t xml:space="preserve">Nguyễn Anh </t>
  </si>
  <si>
    <t>Đức</t>
  </si>
  <si>
    <t>A192770</t>
  </si>
  <si>
    <t xml:space="preserve">Cảnh </t>
  </si>
  <si>
    <t>700173</t>
  </si>
  <si>
    <t xml:space="preserve">Đàm Quang </t>
  </si>
  <si>
    <t xml:space="preserve">Lạng Giang -Bắc Giang </t>
  </si>
  <si>
    <t>C745926</t>
  </si>
  <si>
    <t xml:space="preserve">Thân Văn </t>
  </si>
  <si>
    <t xml:space="preserve">Quyết </t>
  </si>
  <si>
    <t>QC054652</t>
  </si>
  <si>
    <t xml:space="preserve">Triệu Ngọc </t>
  </si>
  <si>
    <t>QC063201</t>
  </si>
  <si>
    <t>Điệp</t>
  </si>
  <si>
    <t xml:space="preserve">Tân Yên - Bắc Giang </t>
  </si>
  <si>
    <t>1444141</t>
  </si>
  <si>
    <t xml:space="preserve">Đỗ Thị Phương </t>
  </si>
  <si>
    <t>00285874</t>
  </si>
  <si>
    <t xml:space="preserve"> Sơn Động - Bắc Giang </t>
  </si>
  <si>
    <t>A006979</t>
  </si>
  <si>
    <t xml:space="preserve">Vũ Văn </t>
  </si>
  <si>
    <t xml:space="preserve">Chiến </t>
  </si>
  <si>
    <t>B4084</t>
  </si>
  <si>
    <t xml:space="preserve">Nông Thị </t>
  </si>
  <si>
    <t xml:space="preserve">Huệ </t>
  </si>
  <si>
    <t>B100730</t>
  </si>
  <si>
    <t xml:space="preserve">Phạm Ngọc </t>
  </si>
  <si>
    <t>16/02/1990</t>
  </si>
  <si>
    <t xml:space="preserve">Q. Hoang Mai - Hà Nội </t>
  </si>
  <si>
    <t>3</t>
  </si>
  <si>
    <t>0011673</t>
  </si>
  <si>
    <t xml:space="preserve">Phạm Thị </t>
  </si>
  <si>
    <t>27/4/1987</t>
  </si>
  <si>
    <t>000097052</t>
  </si>
  <si>
    <t>Tỉnh Bắc Kạn</t>
  </si>
  <si>
    <t xml:space="preserve">Hóa Thượng - Đồng Hỷ - Thái Nguyên </t>
  </si>
  <si>
    <t>197604</t>
  </si>
  <si>
    <t>TP Thái Nguyên - Thái Nguyên</t>
  </si>
  <si>
    <t>DANH SÁCH THÍ SINH TRÚNG TUYỂN ĐẠI HỌC VĂN BẰNG 2, HÌNH THỨC CHÍNH QUY NĂM 2020</t>
  </si>
  <si>
    <t>DANH SÁCH THÍ SINH TRÚNG TUYỂN LIÊN THÔNG GIỮA TRÌNH ĐỘ CAO ĐẲNG VỚI TRÌNH ĐỘ ĐẠI HỌC, HÌNH THỨC CHÍNH QUY NĂM 2020</t>
  </si>
  <si>
    <t>DANH SÁCH THÍ SINH TRÚNG TUYỂN LIÊN THÔNG GIỮA TRÌNH ĐỘ TRUNG CẤP VỚI TRÌNH ĐỘ ĐẠI HỌC, HÌNH THỨC CHÍNH QUY NĂM 2020</t>
  </si>
  <si>
    <t xml:space="preserve">Sơn Động - Bắc Giang </t>
  </si>
  <si>
    <t>A264123</t>
  </si>
  <si>
    <t xml:space="preserve">Phạm Văn </t>
  </si>
  <si>
    <t>Ninh</t>
  </si>
  <si>
    <t xml:space="preserve">Yên Dũng - Bắc Giang </t>
  </si>
  <si>
    <t>B754746</t>
  </si>
  <si>
    <t xml:space="preserve">Nguyễn Đức </t>
  </si>
  <si>
    <t xml:space="preserve">Duy </t>
  </si>
  <si>
    <t>D154372</t>
  </si>
  <si>
    <t xml:space="preserve">Đỗ Thanh </t>
  </si>
  <si>
    <t>Việt Yên - Bắc Giang</t>
  </si>
  <si>
    <t xml:space="preserve"> Việt Yên - Bắc Giang</t>
  </si>
  <si>
    <t>A244393</t>
  </si>
  <si>
    <t xml:space="preserve">Đồng Văn </t>
  </si>
  <si>
    <t xml:space="preserve">Tân yên - Bắc Giang </t>
  </si>
  <si>
    <t>A539251</t>
  </si>
  <si>
    <t>1992</t>
  </si>
  <si>
    <t>A9715</t>
  </si>
  <si>
    <t xml:space="preserve">Hoàng Trọng </t>
  </si>
  <si>
    <t xml:space="preserve">Như </t>
  </si>
  <si>
    <t>B161119</t>
  </si>
  <si>
    <t xml:space="preserve">Tú </t>
  </si>
  <si>
    <t>A244390</t>
  </si>
  <si>
    <t>(Kèm theo Công văn số:        /ĐHKT&amp;QTKD-ĐTTNCXH ngày      tháng     năm 2020 của trường Đại học Kinh tế và Quản trị kinh doanh)</t>
  </si>
  <si>
    <t>(Kèm theo Công văn số:        /ĐHKT&amp;QTKD-ĐTTNCXH ngày       tháng     năm 2020 của trường Đại học Kinh tế và Quản trị kinh doanh)</t>
  </si>
  <si>
    <t>(Kèm theo Công văn số:        /ĐHKT&amp;QTKD-ĐTTNCXH ngày        tháng         năm 2020 của trường Đại học Kinh tế và Quản trị kinh doanh)</t>
  </si>
  <si>
    <t>Ấn định danh sách: 11 thí sinh</t>
  </si>
  <si>
    <t xml:space="preserve">Trần Quang </t>
  </si>
  <si>
    <t>000672</t>
  </si>
  <si>
    <t xml:space="preserve">Nguyễn Thị Ánh </t>
  </si>
  <si>
    <t xml:space="preserve">Dương </t>
  </si>
  <si>
    <t>A287938</t>
  </si>
  <si>
    <t xml:space="preserve">Tỉnh Hòa Bình </t>
  </si>
  <si>
    <t xml:space="preserve">Nguyễn Xuân </t>
  </si>
  <si>
    <t>Tiến</t>
  </si>
  <si>
    <t>A529919</t>
  </si>
  <si>
    <t xml:space="preserve">Khá </t>
  </si>
  <si>
    <t xml:space="preserve">Nguyễn Quang </t>
  </si>
  <si>
    <t xml:space="preserve">Quyền </t>
  </si>
  <si>
    <t>0019982</t>
  </si>
  <si>
    <t xml:space="preserve">Giáp Thu </t>
  </si>
  <si>
    <t xml:space="preserve">Thiêm </t>
  </si>
  <si>
    <t>1182277</t>
  </si>
  <si>
    <t xml:space="preserve">Đào Thị </t>
  </si>
  <si>
    <t>513062</t>
  </si>
  <si>
    <t>065498</t>
  </si>
  <si>
    <t xml:space="preserve">Nguyễn Tiến </t>
  </si>
  <si>
    <t xml:space="preserve">Khang </t>
  </si>
  <si>
    <t>B0181925</t>
  </si>
  <si>
    <t xml:space="preserve">Sinh </t>
  </si>
  <si>
    <t xml:space="preserve">Tân Hưng - Lạng Giang - Bắc Giang </t>
  </si>
  <si>
    <t>B216982</t>
  </si>
  <si>
    <t>Phương</t>
  </si>
  <si>
    <t>325415</t>
  </si>
  <si>
    <t xml:space="preserve">Bế Vĩnh </t>
  </si>
  <si>
    <t>0035984</t>
  </si>
  <si>
    <t>Trung bình</t>
  </si>
  <si>
    <t>Trung bình khá</t>
  </si>
  <si>
    <t>Ấn định danh sách: 04 thí sinh</t>
  </si>
  <si>
    <t>7,45</t>
  </si>
  <si>
    <t xml:space="preserve">Đặng Thị Cẩm </t>
  </si>
  <si>
    <t xml:space="preserve">Vân </t>
  </si>
  <si>
    <t>0000542</t>
  </si>
  <si>
    <t xml:space="preserve">Vũ Thị Thúy </t>
  </si>
  <si>
    <t xml:space="preserve">2 </t>
  </si>
  <si>
    <t>Khá</t>
  </si>
  <si>
    <t>1532545</t>
  </si>
  <si>
    <t xml:space="preserve">Phạm Kiều </t>
  </si>
  <si>
    <t>A210763</t>
  </si>
  <si>
    <t xml:space="preserve">Vi Đình </t>
  </si>
  <si>
    <t xml:space="preserve">Tuyến </t>
  </si>
  <si>
    <t>C0390354</t>
  </si>
  <si>
    <t xml:space="preserve">Dương Văn </t>
  </si>
  <si>
    <t xml:space="preserve">Xuân </t>
  </si>
  <si>
    <t xml:space="preserve">Dương Thị Thu </t>
  </si>
  <si>
    <t>B84446</t>
  </si>
  <si>
    <t xml:space="preserve">Chu Huyền </t>
  </si>
  <si>
    <t xml:space="preserve">Trang </t>
  </si>
  <si>
    <t>Đại từ - Thái Nguyên</t>
  </si>
  <si>
    <t>0046225</t>
  </si>
  <si>
    <t>Ấn định danh sách: 46 thí sinh</t>
  </si>
  <si>
    <t>Ấn định danh sách: 08 thí sinh</t>
  </si>
  <si>
    <t>Ấn định danh sách: 12 thí sinh</t>
  </si>
  <si>
    <t>1405</t>
  </si>
  <si>
    <t xml:space="preserve">Đoàn Thị </t>
  </si>
  <si>
    <t xml:space="preserve">Nhâm </t>
  </si>
  <si>
    <t xml:space="preserve">Thành phố Thái Nguyên </t>
  </si>
  <si>
    <t>181019</t>
  </si>
  <si>
    <t xml:space="preserve">Phạm Thị Thanh </t>
  </si>
  <si>
    <t xml:space="preserve">Hòa </t>
  </si>
  <si>
    <t>27/11/1988</t>
  </si>
  <si>
    <t>ĐĐ036251</t>
  </si>
  <si>
    <t>Ấn định danh sách: 25 thí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</si>
</sst>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"/>
    <numFmt numFmtId="166" formatCode="dd\/mm\/yyyy"/>
    <numFmt numFmtId="167" formatCode="0.0"/>
  </numFmts>
  <fonts count="29" x14ac:knownFonts="1">
    <font>
      <sz val="11"/>
      <color theme="1"/>
      <name val="Calibri"/>
      <family val="2"/>
      <scheme val="minor"/>
    </font>
    <font>
      <sz val="12"/>
      <name val=".VnTime"/>
      <family val="2"/>
    </font>
    <font>
      <sz val="12"/>
      <color theme="1"/>
      <name val="Times New Roman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name val="Arial"/>
      <family val="2"/>
      <charset val="163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Calibri Light"/>
      <family val="1"/>
      <scheme val="major"/>
    </font>
    <font>
      <sz val="11"/>
      <name val="Calibri Light"/>
      <family val="1"/>
      <scheme val="major"/>
    </font>
    <font>
      <sz val="11"/>
      <name val="Calibri"/>
      <family val="2"/>
      <scheme val="minor"/>
    </font>
    <font>
      <i/>
      <sz val="11"/>
      <name val="Times New Roman"/>
      <family val="1"/>
      <charset val="163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1"/>
      <name val="Calibri Light"/>
      <family val="1"/>
      <charset val="163"/>
      <scheme val="major"/>
    </font>
    <font>
      <b/>
      <sz val="11"/>
      <name val="Calibri Light"/>
      <family val="1"/>
      <charset val="163"/>
      <scheme val="major"/>
    </font>
    <font>
      <sz val="9"/>
      <name val="Times New Roman"/>
      <family val="1"/>
    </font>
    <font>
      <sz val="11"/>
      <color theme="1"/>
      <name val="Calibri"/>
      <family val="2"/>
      <charset val="163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7" fillId="0" borderId="0"/>
    <xf numFmtId="0" fontId="24" fillId="0" borderId="0"/>
  </cellStyleXfs>
  <cellXfs count="175">
    <xf numFmtId="0" fontId="0" fillId="0" borderId="0" xfId="0"/>
    <xf numFmtId="0" fontId="3" fillId="2" borderId="0" xfId="0" applyFont="1" applyFill="1" applyAlignment="1">
      <alignment vertical="center"/>
    </xf>
    <xf numFmtId="0" fontId="3" fillId="0" borderId="0" xfId="0" applyFont="1"/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/>
    <xf numFmtId="0" fontId="10" fillId="2" borderId="0" xfId="3" applyFont="1" applyFill="1" applyAlignment="1">
      <alignment horizontal="right"/>
    </xf>
    <xf numFmtId="0" fontId="10" fillId="2" borderId="0" xfId="3" applyFont="1" applyFill="1"/>
    <xf numFmtId="0" fontId="9" fillId="0" borderId="0" xfId="0" applyFont="1" applyAlignment="1"/>
    <xf numFmtId="0" fontId="9" fillId="0" borderId="0" xfId="0" applyFont="1"/>
    <xf numFmtId="0" fontId="12" fillId="0" borderId="0" xfId="0" applyFont="1"/>
    <xf numFmtId="167" fontId="12" fillId="0" borderId="0" xfId="0" applyNumberFormat="1" applyFont="1"/>
    <xf numFmtId="0" fontId="4" fillId="0" borderId="4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/>
    <xf numFmtId="0" fontId="3" fillId="0" borderId="3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6" fillId="0" borderId="0" xfId="1" applyFont="1" applyFill="1" applyBorder="1" applyAlignment="1"/>
    <xf numFmtId="0" fontId="11" fillId="0" borderId="0" xfId="0" applyFont="1" applyAlignment="1"/>
    <xf numFmtId="0" fontId="3" fillId="0" borderId="2" xfId="0" applyFont="1" applyFill="1" applyBorder="1" applyAlignment="1">
      <alignment horizontal="left" vertical="center" wrapText="1"/>
    </xf>
    <xf numFmtId="0" fontId="5" fillId="0" borderId="0" xfId="3" applyFont="1" applyFill="1" applyAlignment="1">
      <alignment horizontal="right"/>
    </xf>
    <xf numFmtId="0" fontId="5" fillId="0" borderId="0" xfId="3" applyFont="1" applyFill="1"/>
    <xf numFmtId="0" fontId="15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/>
    </xf>
    <xf numFmtId="167" fontId="16" fillId="0" borderId="0" xfId="1" applyNumberFormat="1" applyFont="1" applyFill="1" applyBorder="1" applyAlignment="1">
      <alignment horizontal="center"/>
    </xf>
    <xf numFmtId="0" fontId="15" fillId="0" borderId="0" xfId="1" applyFont="1" applyFill="1" applyBorder="1" applyAlignme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0" fillId="0" borderId="1" xfId="1" applyFont="1" applyFill="1" applyBorder="1" applyAlignment="1" applyProtection="1">
      <alignment horizontal="center" vertical="center" wrapText="1"/>
    </xf>
    <xf numFmtId="0" fontId="20" fillId="0" borderId="4" xfId="1" applyFont="1" applyFill="1" applyBorder="1" applyAlignment="1" applyProtection="1">
      <alignment horizontal="center" vertical="center" wrapText="1"/>
    </xf>
    <xf numFmtId="2" fontId="20" fillId="0" borderId="1" xfId="1" applyNumberFormat="1" applyFont="1" applyFill="1" applyBorder="1" applyAlignment="1" applyProtection="1">
      <alignment horizontal="center" vertical="center" wrapText="1"/>
    </xf>
    <xf numFmtId="0" fontId="20" fillId="0" borderId="5" xfId="1" applyFont="1" applyFill="1" applyBorder="1" applyAlignment="1" applyProtection="1">
      <alignment horizontal="center" vertical="center" wrapText="1"/>
    </xf>
    <xf numFmtId="0" fontId="20" fillId="0" borderId="6" xfId="1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vertical="center"/>
    </xf>
    <xf numFmtId="49" fontId="4" fillId="0" borderId="4" xfId="1" applyNumberFormat="1" applyFont="1" applyFill="1" applyBorder="1" applyAlignment="1">
      <alignment horizontal="center" vertical="center" wrapText="1"/>
    </xf>
    <xf numFmtId="49" fontId="11" fillId="0" borderId="0" xfId="0" applyNumberFormat="1" applyFont="1" applyAlignment="1"/>
    <xf numFmtId="49" fontId="9" fillId="0" borderId="0" xfId="0" applyNumberFormat="1" applyFont="1" applyAlignment="1"/>
    <xf numFmtId="0" fontId="0" fillId="0" borderId="0" xfId="0" applyFill="1"/>
    <xf numFmtId="0" fontId="4" fillId="0" borderId="0" xfId="1" applyFont="1" applyFill="1" applyBorder="1" applyAlignment="1"/>
    <xf numFmtId="0" fontId="22" fillId="0" borderId="0" xfId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0" fontId="21" fillId="0" borderId="0" xfId="1" applyFont="1" applyFill="1" applyBorder="1" applyAlignment="1">
      <alignment horizontal="center"/>
    </xf>
    <xf numFmtId="49" fontId="0" fillId="0" borderId="0" xfId="0" applyNumberFormat="1" applyFill="1"/>
    <xf numFmtId="0" fontId="22" fillId="0" borderId="0" xfId="1" applyFont="1" applyFill="1" applyBorder="1" applyAlignment="1"/>
    <xf numFmtId="49" fontId="3" fillId="0" borderId="0" xfId="0" applyNumberFormat="1" applyFont="1"/>
    <xf numFmtId="0" fontId="0" fillId="0" borderId="0" xfId="0" applyAlignment="1"/>
    <xf numFmtId="49" fontId="12" fillId="0" borderId="0" xfId="0" applyNumberFormat="1" applyFont="1"/>
    <xf numFmtId="49" fontId="16" fillId="0" borderId="0" xfId="1" applyNumberFormat="1" applyFont="1" applyFill="1" applyBorder="1" applyAlignment="1">
      <alignment horizontal="center"/>
    </xf>
    <xf numFmtId="0" fontId="19" fillId="0" borderId="1" xfId="0" applyFont="1" applyFill="1" applyBorder="1" applyAlignment="1" applyProtection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 applyProtection="1">
      <alignment horizontal="left" vertical="center" wrapText="1"/>
    </xf>
    <xf numFmtId="14" fontId="19" fillId="0" borderId="2" xfId="0" applyNumberFormat="1" applyFont="1" applyFill="1" applyBorder="1" applyAlignment="1" applyProtection="1">
      <alignment horizontal="left" vertical="center" wrapText="1"/>
    </xf>
    <xf numFmtId="4" fontId="19" fillId="0" borderId="1" xfId="0" applyNumberFormat="1" applyFont="1" applyFill="1" applyBorder="1" applyAlignment="1" applyProtection="1">
      <alignment horizontal="center" vertical="center" wrapText="1"/>
    </xf>
    <xf numFmtId="2" fontId="19" fillId="0" borderId="1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0" fillId="2" borderId="0" xfId="3" applyFont="1" applyFill="1" applyAlignment="1">
      <alignment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/>
    <xf numFmtId="49" fontId="23" fillId="0" borderId="0" xfId="0" applyNumberFormat="1" applyFont="1" applyFill="1"/>
    <xf numFmtId="0" fontId="23" fillId="0" borderId="0" xfId="0" applyFont="1" applyFill="1" applyAlignment="1">
      <alignment horizontal="center" vertical="center"/>
    </xf>
    <xf numFmtId="0" fontId="10" fillId="0" borderId="0" xfId="3" applyFont="1" applyFill="1"/>
    <xf numFmtId="167" fontId="21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/>
    <xf numFmtId="49" fontId="9" fillId="0" borderId="0" xfId="0" applyNumberFormat="1" applyFont="1" applyFill="1" applyAlignment="1"/>
    <xf numFmtId="0" fontId="11" fillId="0" borderId="0" xfId="0" applyFont="1" applyFill="1" applyAlignment="1"/>
    <xf numFmtId="49" fontId="11" fillId="0" borderId="0" xfId="0" applyNumberFormat="1" applyFont="1" applyFill="1" applyAlignment="1"/>
    <xf numFmtId="0" fontId="1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18" fillId="0" borderId="0" xfId="0" applyFont="1" applyFill="1"/>
    <xf numFmtId="14" fontId="19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3" applyFont="1" applyFill="1" applyAlignment="1">
      <alignment wrapText="1"/>
    </xf>
    <xf numFmtId="49" fontId="10" fillId="2" borderId="0" xfId="3" applyNumberFormat="1" applyFont="1" applyFill="1" applyAlignment="1">
      <alignment horizontal="right"/>
    </xf>
    <xf numFmtId="49" fontId="5" fillId="0" borderId="0" xfId="3" applyNumberFormat="1" applyFont="1" applyFill="1" applyAlignment="1">
      <alignment horizontal="right"/>
    </xf>
    <xf numFmtId="49" fontId="3" fillId="0" borderId="1" xfId="0" quotePrefix="1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/>
    <xf numFmtId="0" fontId="9" fillId="0" borderId="0" xfId="0" applyFont="1" applyFill="1"/>
    <xf numFmtId="167" fontId="12" fillId="0" borderId="0" xfId="0" applyNumberFormat="1" applyFont="1" applyFill="1"/>
    <xf numFmtId="0" fontId="1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3" fillId="0" borderId="0" xfId="0" applyFont="1" applyAlignment="1">
      <alignment wrapText="1"/>
    </xf>
    <xf numFmtId="2" fontId="0" fillId="0" borderId="0" xfId="0" applyNumberFormat="1" applyFill="1" applyAlignment="1">
      <alignment horizontal="center"/>
    </xf>
    <xf numFmtId="0" fontId="27" fillId="0" borderId="3" xfId="0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/>
    </xf>
    <xf numFmtId="0" fontId="3" fillId="0" borderId="3" xfId="0" applyFont="1" applyFill="1" applyBorder="1" applyAlignment="1" applyProtection="1">
      <alignment horizontal="left" vertical="center" wrapText="1"/>
    </xf>
    <xf numFmtId="4" fontId="28" fillId="0" borderId="3" xfId="0" applyNumberFormat="1" applyFont="1" applyFill="1" applyBorder="1" applyAlignment="1" applyProtection="1">
      <alignment vertical="center"/>
    </xf>
    <xf numFmtId="4" fontId="28" fillId="0" borderId="2" xfId="0" applyNumberFormat="1" applyFont="1" applyFill="1" applyBorder="1" applyAlignment="1" applyProtection="1">
      <alignment vertical="center"/>
    </xf>
    <xf numFmtId="4" fontId="19" fillId="0" borderId="3" xfId="0" applyNumberFormat="1" applyFont="1" applyFill="1" applyBorder="1" applyAlignment="1" applyProtection="1">
      <alignment horizontal="center" vertical="center" wrapText="1"/>
    </xf>
    <xf numFmtId="4" fontId="28" fillId="0" borderId="1" xfId="0" applyNumberFormat="1" applyFont="1" applyFill="1" applyBorder="1" applyAlignment="1" applyProtection="1">
      <alignment horizontal="center" vertical="center" wrapText="1"/>
    </xf>
    <xf numFmtId="2" fontId="28" fillId="0" borderId="3" xfId="0" applyNumberFormat="1" applyFont="1" applyFill="1" applyBorder="1" applyAlignment="1" applyProtection="1">
      <alignment vertical="center"/>
    </xf>
    <xf numFmtId="2" fontId="28" fillId="0" borderId="2" xfId="0" applyNumberFormat="1" applyFont="1" applyFill="1" applyBorder="1" applyAlignment="1" applyProtection="1">
      <alignment vertical="center"/>
    </xf>
    <xf numFmtId="0" fontId="28" fillId="0" borderId="1" xfId="0" applyFont="1" applyFill="1" applyBorder="1" applyAlignment="1" applyProtection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left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8" fillId="0" borderId="3" xfId="0" applyFont="1" applyFill="1" applyBorder="1" applyAlignment="1" applyProtection="1">
      <alignment horizontal="left" vertical="center" wrapText="1"/>
    </xf>
    <xf numFmtId="14" fontId="28" fillId="0" borderId="2" xfId="0" applyNumberFormat="1" applyFont="1" applyFill="1" applyBorder="1" applyAlignment="1" applyProtection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4" fontId="28" fillId="0" borderId="3" xfId="0" applyNumberFormat="1" applyFont="1" applyFill="1" applyBorder="1" applyAlignment="1" applyProtection="1">
      <alignment vertical="center" wrapText="1"/>
    </xf>
    <xf numFmtId="4" fontId="28" fillId="0" borderId="2" xfId="0" applyNumberFormat="1" applyFont="1" applyFill="1" applyBorder="1" applyAlignment="1" applyProtection="1">
      <alignment vertical="center" wrapText="1"/>
    </xf>
    <xf numFmtId="0" fontId="18" fillId="0" borderId="0" xfId="1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18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wrapText="1"/>
    </xf>
  </cellXfs>
  <cellStyles count="5">
    <cellStyle name="Normal" xfId="0" builtinId="0"/>
    <cellStyle name="Normal 2" xfId="1"/>
    <cellStyle name="Normal 3" xfId="2"/>
    <cellStyle name="Normal 4" xfId="4"/>
    <cellStyle name="Norma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O56"/>
  <sheetViews>
    <sheetView topLeftCell="A51" workbookViewId="0">
      <selection activeCell="Y16" sqref="Y16"/>
    </sheetView>
  </sheetViews>
  <sheetFormatPr defaultRowHeight="15" x14ac:dyDescent="0.25"/>
  <cols>
    <col min="1" max="2" width="6" style="43" customWidth="1"/>
    <col min="3" max="3" width="15.85546875" bestFit="1" customWidth="1"/>
    <col min="4" max="4" width="8.28515625" customWidth="1"/>
    <col min="5" max="5" width="11.7109375" style="43" bestFit="1" customWidth="1"/>
    <col min="6" max="6" width="13.140625" hidden="1" customWidth="1"/>
    <col min="7" max="7" width="7.140625" customWidth="1"/>
    <col min="8" max="8" width="7" customWidth="1"/>
    <col min="9" max="9" width="30" customWidth="1"/>
    <col min="10" max="10" width="6.85546875" customWidth="1"/>
    <col min="11" max="11" width="7" customWidth="1"/>
    <col min="12" max="12" width="6.140625" customWidth="1"/>
    <col min="13" max="13" width="8.42578125" style="44" customWidth="1"/>
    <col min="14" max="14" width="8.5703125" style="43" customWidth="1"/>
    <col min="15" max="15" width="12.28515625" customWidth="1"/>
  </cols>
  <sheetData>
    <row r="1" spans="1:15" s="15" customFormat="1" x14ac:dyDescent="0.25">
      <c r="A1" s="156" t="s">
        <v>25</v>
      </c>
      <c r="B1" s="156"/>
      <c r="C1" s="156"/>
      <c r="D1" s="156"/>
      <c r="E1" s="156"/>
      <c r="F1" s="156"/>
      <c r="G1" s="13"/>
      <c r="H1" s="13"/>
      <c r="I1" s="157" t="s">
        <v>26</v>
      </c>
      <c r="J1" s="157"/>
      <c r="K1" s="157"/>
      <c r="L1" s="157"/>
      <c r="M1" s="157"/>
      <c r="N1" s="157"/>
      <c r="O1" s="16"/>
    </row>
    <row r="2" spans="1:15" s="15" customFormat="1" ht="15.75" x14ac:dyDescent="0.25">
      <c r="A2" s="16" t="s">
        <v>27</v>
      </c>
      <c r="B2" s="16"/>
      <c r="C2" s="16"/>
      <c r="D2" s="16"/>
      <c r="E2" s="16"/>
      <c r="F2" s="16"/>
      <c r="G2" s="17"/>
      <c r="H2" s="17"/>
      <c r="I2" s="158" t="s">
        <v>28</v>
      </c>
      <c r="J2" s="158"/>
      <c r="K2" s="158"/>
      <c r="L2" s="158"/>
      <c r="M2" s="158"/>
      <c r="N2" s="158"/>
      <c r="O2" s="34"/>
    </row>
    <row r="3" spans="1:15" s="15" customFormat="1" ht="6.7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9"/>
      <c r="O3" s="18"/>
    </row>
    <row r="4" spans="1:15" s="15" customFormat="1" x14ac:dyDescent="0.25">
      <c r="A4" s="159" t="s">
        <v>323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</row>
    <row r="5" spans="1:15" s="15" customFormat="1" ht="17.25" customHeight="1" x14ac:dyDescent="0.25">
      <c r="A5" s="159" t="s">
        <v>29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</row>
    <row r="6" spans="1:15" s="15" customFormat="1" x14ac:dyDescent="0.25">
      <c r="A6" s="155" t="s">
        <v>349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1:15" s="15" customFormat="1" ht="17.25" customHeight="1" x14ac:dyDescent="0.25">
      <c r="A7" s="132" t="s">
        <v>34</v>
      </c>
      <c r="B7" s="133"/>
      <c r="C7" s="133"/>
      <c r="D7" s="133"/>
      <c r="E7" s="134"/>
      <c r="F7" s="134"/>
      <c r="G7" s="134"/>
      <c r="H7" s="58"/>
      <c r="I7" s="58"/>
      <c r="J7" s="58"/>
      <c r="K7" s="58"/>
      <c r="L7" s="58"/>
      <c r="M7" s="58"/>
      <c r="N7" s="83"/>
      <c r="O7" s="58"/>
    </row>
    <row r="8" spans="1:15" s="15" customFormat="1" ht="15.75" customHeight="1" x14ac:dyDescent="0.25">
      <c r="A8" s="33" t="s">
        <v>33</v>
      </c>
      <c r="B8" s="133"/>
      <c r="C8" s="133"/>
      <c r="D8" s="133"/>
      <c r="E8" s="134"/>
      <c r="F8" s="134"/>
      <c r="G8" s="134"/>
      <c r="H8" s="58"/>
      <c r="I8" s="58"/>
      <c r="J8" s="58"/>
      <c r="K8" s="58"/>
      <c r="L8" s="58"/>
      <c r="M8" s="58"/>
      <c r="N8" s="83"/>
      <c r="O8" s="58"/>
    </row>
    <row r="9" spans="1:15" ht="25.5" x14ac:dyDescent="0.25">
      <c r="A9" s="50" t="s">
        <v>24</v>
      </c>
      <c r="B9" s="46" t="s">
        <v>32</v>
      </c>
      <c r="C9" s="49" t="s">
        <v>22</v>
      </c>
      <c r="D9" s="48" t="s">
        <v>21</v>
      </c>
      <c r="E9" s="46" t="s">
        <v>20</v>
      </c>
      <c r="F9" s="46" t="s">
        <v>19</v>
      </c>
      <c r="G9" s="46" t="s">
        <v>18</v>
      </c>
      <c r="H9" s="46" t="s">
        <v>17</v>
      </c>
      <c r="I9" s="46" t="s">
        <v>16</v>
      </c>
      <c r="J9" s="46" t="s">
        <v>15</v>
      </c>
      <c r="K9" s="46" t="s">
        <v>14</v>
      </c>
      <c r="L9" s="45" t="s">
        <v>31</v>
      </c>
      <c r="M9" s="47" t="s">
        <v>30</v>
      </c>
      <c r="N9" s="46" t="s">
        <v>5</v>
      </c>
      <c r="O9" s="46" t="s">
        <v>4</v>
      </c>
    </row>
    <row r="10" spans="1:15" s="72" customFormat="1" ht="20.25" customHeight="1" x14ac:dyDescent="0.25">
      <c r="A10" s="65">
        <v>1</v>
      </c>
      <c r="B10" s="65">
        <v>1</v>
      </c>
      <c r="C10" s="68" t="s">
        <v>195</v>
      </c>
      <c r="D10" s="69" t="s">
        <v>196</v>
      </c>
      <c r="E10" s="92">
        <v>31474</v>
      </c>
      <c r="F10" s="66" t="str">
        <f t="shared" ref="F10:F55" si="0">TEXT(E10,"dd/mm/yyyy")</f>
        <v>03/03/1986</v>
      </c>
      <c r="G10" s="65" t="s">
        <v>56</v>
      </c>
      <c r="H10" s="65" t="s">
        <v>57</v>
      </c>
      <c r="I10" s="65" t="s">
        <v>209</v>
      </c>
      <c r="J10" s="67" t="s">
        <v>95</v>
      </c>
      <c r="K10" s="67"/>
      <c r="L10" s="70"/>
      <c r="M10" s="71">
        <v>7.26</v>
      </c>
      <c r="N10" s="65">
        <v>2015</v>
      </c>
      <c r="O10" s="67" t="s">
        <v>197</v>
      </c>
    </row>
    <row r="11" spans="1:15" s="72" customFormat="1" ht="20.25" customHeight="1" x14ac:dyDescent="0.25">
      <c r="A11" s="65">
        <v>2</v>
      </c>
      <c r="B11" s="65">
        <v>2</v>
      </c>
      <c r="C11" s="68" t="s">
        <v>198</v>
      </c>
      <c r="D11" s="69" t="s">
        <v>199</v>
      </c>
      <c r="E11" s="92">
        <v>30195</v>
      </c>
      <c r="F11" s="66" t="str">
        <f t="shared" si="0"/>
        <v>01/09/1982</v>
      </c>
      <c r="G11" s="65" t="s">
        <v>168</v>
      </c>
      <c r="H11" s="65" t="s">
        <v>57</v>
      </c>
      <c r="I11" s="65" t="s">
        <v>209</v>
      </c>
      <c r="J11" s="67" t="s">
        <v>200</v>
      </c>
      <c r="K11" s="67"/>
      <c r="L11" s="70"/>
      <c r="M11" s="71">
        <v>6.45</v>
      </c>
      <c r="N11" s="65">
        <v>2007</v>
      </c>
      <c r="O11" s="67" t="s">
        <v>201</v>
      </c>
    </row>
    <row r="12" spans="1:15" s="72" customFormat="1" ht="20.25" customHeight="1" x14ac:dyDescent="0.25">
      <c r="A12" s="65">
        <v>3</v>
      </c>
      <c r="B12" s="65">
        <v>3</v>
      </c>
      <c r="C12" s="68" t="s">
        <v>202</v>
      </c>
      <c r="D12" s="69" t="s">
        <v>203</v>
      </c>
      <c r="E12" s="92">
        <v>25720</v>
      </c>
      <c r="F12" s="66" t="str">
        <f t="shared" si="0"/>
        <v>01/06/1970</v>
      </c>
      <c r="G12" s="65" t="s">
        <v>168</v>
      </c>
      <c r="H12" s="65" t="s">
        <v>57</v>
      </c>
      <c r="I12" s="65" t="s">
        <v>204</v>
      </c>
      <c r="J12" s="67" t="s">
        <v>36</v>
      </c>
      <c r="K12" s="67"/>
      <c r="L12" s="70"/>
      <c r="M12" s="71">
        <v>7.84</v>
      </c>
      <c r="N12" s="65">
        <v>2009</v>
      </c>
      <c r="O12" s="67" t="s">
        <v>205</v>
      </c>
    </row>
    <row r="13" spans="1:15" s="72" customFormat="1" ht="20.25" customHeight="1" x14ac:dyDescent="0.25">
      <c r="A13" s="65">
        <v>4</v>
      </c>
      <c r="B13" s="65">
        <v>4</v>
      </c>
      <c r="C13" s="68" t="s">
        <v>105</v>
      </c>
      <c r="D13" s="69" t="s">
        <v>206</v>
      </c>
      <c r="E13" s="92">
        <v>30932</v>
      </c>
      <c r="F13" s="66" t="str">
        <f t="shared" si="0"/>
        <v>07/09/1984</v>
      </c>
      <c r="G13" s="65" t="s">
        <v>168</v>
      </c>
      <c r="H13" s="65" t="s">
        <v>57</v>
      </c>
      <c r="I13" s="65" t="s">
        <v>204</v>
      </c>
      <c r="J13" s="67" t="s">
        <v>36</v>
      </c>
      <c r="K13" s="67"/>
      <c r="L13" s="70">
        <v>3.05</v>
      </c>
      <c r="M13" s="71"/>
      <c r="N13" s="65">
        <v>2018</v>
      </c>
      <c r="O13" s="67" t="s">
        <v>207</v>
      </c>
    </row>
    <row r="14" spans="1:15" s="72" customFormat="1" ht="20.25" customHeight="1" x14ac:dyDescent="0.25">
      <c r="A14" s="65">
        <v>5</v>
      </c>
      <c r="B14" s="65">
        <v>5</v>
      </c>
      <c r="C14" s="68" t="s">
        <v>105</v>
      </c>
      <c r="D14" s="69" t="s">
        <v>208</v>
      </c>
      <c r="E14" s="92">
        <v>27220</v>
      </c>
      <c r="F14" s="66" t="str">
        <f t="shared" si="0"/>
        <v>10/07/1974</v>
      </c>
      <c r="G14" s="65" t="s">
        <v>35</v>
      </c>
      <c r="H14" s="65" t="s">
        <v>57</v>
      </c>
      <c r="I14" s="65" t="s">
        <v>209</v>
      </c>
      <c r="J14" s="67" t="s">
        <v>95</v>
      </c>
      <c r="K14" s="67"/>
      <c r="L14" s="70"/>
      <c r="M14" s="71">
        <v>6.25</v>
      </c>
      <c r="N14" s="65">
        <v>2004</v>
      </c>
      <c r="O14" s="67" t="s">
        <v>210</v>
      </c>
    </row>
    <row r="15" spans="1:15" s="72" customFormat="1" ht="20.25" customHeight="1" x14ac:dyDescent="0.25">
      <c r="A15" s="65">
        <v>6</v>
      </c>
      <c r="B15" s="65">
        <v>6</v>
      </c>
      <c r="C15" s="68" t="s">
        <v>211</v>
      </c>
      <c r="D15" s="69" t="s">
        <v>158</v>
      </c>
      <c r="E15" s="92">
        <v>31018</v>
      </c>
      <c r="F15" s="66" t="str">
        <f t="shared" si="0"/>
        <v>02/12/1984</v>
      </c>
      <c r="G15" s="65" t="s">
        <v>56</v>
      </c>
      <c r="H15" s="92" t="s">
        <v>57</v>
      </c>
      <c r="I15" s="65" t="s">
        <v>212</v>
      </c>
      <c r="J15" s="67" t="s">
        <v>36</v>
      </c>
      <c r="K15" s="67"/>
      <c r="L15" s="138">
        <v>3.25</v>
      </c>
      <c r="M15" s="139"/>
      <c r="N15" s="65">
        <v>2012</v>
      </c>
      <c r="O15" s="67" t="s">
        <v>213</v>
      </c>
    </row>
    <row r="16" spans="1:15" s="72" customFormat="1" ht="20.25" customHeight="1" x14ac:dyDescent="0.25">
      <c r="A16" s="65">
        <v>7</v>
      </c>
      <c r="B16" s="65">
        <v>7</v>
      </c>
      <c r="C16" s="68" t="s">
        <v>217</v>
      </c>
      <c r="D16" s="69" t="s">
        <v>218</v>
      </c>
      <c r="E16" s="92">
        <v>26781</v>
      </c>
      <c r="F16" s="66" t="str">
        <f t="shared" si="0"/>
        <v>27/04/1973</v>
      </c>
      <c r="G16" s="65" t="s">
        <v>168</v>
      </c>
      <c r="H16" s="65" t="s">
        <v>57</v>
      </c>
      <c r="I16" s="65" t="s">
        <v>235</v>
      </c>
      <c r="J16" s="67" t="s">
        <v>95</v>
      </c>
      <c r="K16" s="67"/>
      <c r="L16" s="140" t="s">
        <v>382</v>
      </c>
      <c r="M16" s="141"/>
      <c r="N16" s="65">
        <v>2000</v>
      </c>
      <c r="O16" s="67" t="s">
        <v>219</v>
      </c>
    </row>
    <row r="17" spans="1:15" s="72" customFormat="1" ht="20.25" customHeight="1" x14ac:dyDescent="0.25">
      <c r="A17" s="65">
        <v>8</v>
      </c>
      <c r="B17" s="65">
        <v>8</v>
      </c>
      <c r="C17" s="68" t="s">
        <v>105</v>
      </c>
      <c r="D17" s="69" t="s">
        <v>220</v>
      </c>
      <c r="E17" s="92">
        <v>29186</v>
      </c>
      <c r="F17" s="66" t="str">
        <f t="shared" si="0"/>
        <v>27/11/1979</v>
      </c>
      <c r="G17" s="65" t="s">
        <v>168</v>
      </c>
      <c r="H17" s="65" t="s">
        <v>57</v>
      </c>
      <c r="I17" s="65" t="s">
        <v>221</v>
      </c>
      <c r="J17" s="67" t="s">
        <v>37</v>
      </c>
      <c r="K17" s="67"/>
      <c r="L17" s="70"/>
      <c r="M17" s="71">
        <v>7.74</v>
      </c>
      <c r="N17" s="65">
        <v>2002</v>
      </c>
      <c r="O17" s="67" t="s">
        <v>222</v>
      </c>
    </row>
    <row r="18" spans="1:15" s="72" customFormat="1" ht="20.25" customHeight="1" x14ac:dyDescent="0.25">
      <c r="A18" s="65">
        <v>9</v>
      </c>
      <c r="B18" s="65">
        <v>9</v>
      </c>
      <c r="C18" s="68" t="s">
        <v>223</v>
      </c>
      <c r="D18" s="69" t="s">
        <v>224</v>
      </c>
      <c r="E18" s="92">
        <v>30096</v>
      </c>
      <c r="F18" s="66" t="str">
        <f t="shared" si="0"/>
        <v>25/05/1982</v>
      </c>
      <c r="G18" s="65" t="s">
        <v>56</v>
      </c>
      <c r="H18" s="65" t="s">
        <v>57</v>
      </c>
      <c r="I18" s="65" t="s">
        <v>242</v>
      </c>
      <c r="J18" s="67" t="s">
        <v>36</v>
      </c>
      <c r="K18" s="67"/>
      <c r="L18" s="70"/>
      <c r="M18" s="71">
        <v>6.71</v>
      </c>
      <c r="N18" s="65">
        <v>2004</v>
      </c>
      <c r="O18" s="67" t="s">
        <v>225</v>
      </c>
    </row>
    <row r="19" spans="1:15" s="72" customFormat="1" ht="20.25" customHeight="1" x14ac:dyDescent="0.25">
      <c r="A19" s="65">
        <v>10</v>
      </c>
      <c r="B19" s="65">
        <v>10</v>
      </c>
      <c r="C19" s="68" t="s">
        <v>105</v>
      </c>
      <c r="D19" s="69" t="s">
        <v>168</v>
      </c>
      <c r="E19" s="92">
        <v>29699</v>
      </c>
      <c r="F19" s="66" t="str">
        <f t="shared" si="0"/>
        <v>23/04/1981</v>
      </c>
      <c r="G19" s="65" t="s">
        <v>35</v>
      </c>
      <c r="H19" s="65" t="s">
        <v>57</v>
      </c>
      <c r="I19" s="65" t="s">
        <v>226</v>
      </c>
      <c r="J19" s="67" t="s">
        <v>36</v>
      </c>
      <c r="K19" s="67"/>
      <c r="L19" s="70"/>
      <c r="M19" s="71">
        <v>7.12</v>
      </c>
      <c r="N19" s="65">
        <v>2004</v>
      </c>
      <c r="O19" s="67" t="s">
        <v>227</v>
      </c>
    </row>
    <row r="20" spans="1:15" s="72" customFormat="1" ht="20.25" customHeight="1" x14ac:dyDescent="0.25">
      <c r="A20" s="65">
        <v>11</v>
      </c>
      <c r="B20" s="65">
        <v>11</v>
      </c>
      <c r="C20" s="68" t="s">
        <v>228</v>
      </c>
      <c r="D20" s="69" t="s">
        <v>229</v>
      </c>
      <c r="E20" s="92">
        <v>32690</v>
      </c>
      <c r="F20" s="66" t="str">
        <f t="shared" si="0"/>
        <v>01/07/1989</v>
      </c>
      <c r="G20" s="65" t="s">
        <v>56</v>
      </c>
      <c r="H20" s="65" t="s">
        <v>57</v>
      </c>
      <c r="I20" s="65" t="s">
        <v>212</v>
      </c>
      <c r="J20" s="67" t="s">
        <v>36</v>
      </c>
      <c r="K20" s="67"/>
      <c r="L20" s="70"/>
      <c r="M20" s="71">
        <v>8.1199999999999992</v>
      </c>
      <c r="N20" s="65">
        <v>2010</v>
      </c>
      <c r="O20" s="67" t="s">
        <v>230</v>
      </c>
    </row>
    <row r="21" spans="1:15" s="72" customFormat="1" ht="20.25" customHeight="1" x14ac:dyDescent="0.25">
      <c r="A21" s="65">
        <v>12</v>
      </c>
      <c r="B21" s="65">
        <v>12</v>
      </c>
      <c r="C21" s="68" t="s">
        <v>105</v>
      </c>
      <c r="D21" s="69" t="s">
        <v>231</v>
      </c>
      <c r="E21" s="92">
        <v>33285</v>
      </c>
      <c r="F21" s="66" t="str">
        <f t="shared" si="0"/>
        <v>16/02/1991</v>
      </c>
      <c r="G21" s="65" t="s">
        <v>168</v>
      </c>
      <c r="H21" s="65" t="s">
        <v>57</v>
      </c>
      <c r="I21" s="65" t="s">
        <v>235</v>
      </c>
      <c r="J21" s="67" t="s">
        <v>95</v>
      </c>
      <c r="K21" s="67"/>
      <c r="L21" s="70"/>
      <c r="M21" s="71">
        <v>7.66</v>
      </c>
      <c r="N21" s="65">
        <v>2013</v>
      </c>
      <c r="O21" s="67" t="s">
        <v>232</v>
      </c>
    </row>
    <row r="22" spans="1:15" s="72" customFormat="1" ht="20.25" customHeight="1" x14ac:dyDescent="0.25">
      <c r="A22" s="65">
        <v>13</v>
      </c>
      <c r="B22" s="65">
        <v>13</v>
      </c>
      <c r="C22" s="68" t="s">
        <v>233</v>
      </c>
      <c r="D22" s="69" t="s">
        <v>218</v>
      </c>
      <c r="E22" s="92">
        <v>30195</v>
      </c>
      <c r="F22" s="66" t="str">
        <f t="shared" si="0"/>
        <v>01/09/1982</v>
      </c>
      <c r="G22" s="65" t="s">
        <v>168</v>
      </c>
      <c r="H22" s="65" t="s">
        <v>57</v>
      </c>
      <c r="I22" s="65" t="s">
        <v>235</v>
      </c>
      <c r="J22" s="67" t="s">
        <v>95</v>
      </c>
      <c r="K22" s="67"/>
      <c r="L22" s="70"/>
      <c r="M22" s="71">
        <v>6.13</v>
      </c>
      <c r="N22" s="65">
        <v>2005</v>
      </c>
      <c r="O22" s="67" t="s">
        <v>234</v>
      </c>
    </row>
    <row r="23" spans="1:15" s="72" customFormat="1" ht="20.25" customHeight="1" x14ac:dyDescent="0.25">
      <c r="A23" s="65">
        <v>14</v>
      </c>
      <c r="B23" s="65">
        <v>14</v>
      </c>
      <c r="C23" s="68" t="s">
        <v>236</v>
      </c>
      <c r="D23" s="69" t="s">
        <v>45</v>
      </c>
      <c r="E23" s="92">
        <v>30769</v>
      </c>
      <c r="F23" s="66" t="str">
        <f t="shared" si="0"/>
        <v>28/03/1984</v>
      </c>
      <c r="G23" s="65" t="s">
        <v>168</v>
      </c>
      <c r="H23" s="65" t="s">
        <v>57</v>
      </c>
      <c r="I23" s="65" t="s">
        <v>237</v>
      </c>
      <c r="J23" s="67" t="s">
        <v>95</v>
      </c>
      <c r="K23" s="67"/>
      <c r="L23" s="70"/>
      <c r="M23" s="71">
        <v>7.06</v>
      </c>
      <c r="N23" s="65">
        <v>2009</v>
      </c>
      <c r="O23" s="67" t="s">
        <v>238</v>
      </c>
    </row>
    <row r="24" spans="1:15" s="72" customFormat="1" ht="20.25" customHeight="1" x14ac:dyDescent="0.25">
      <c r="A24" s="65">
        <v>15</v>
      </c>
      <c r="B24" s="65">
        <v>15</v>
      </c>
      <c r="C24" s="114" t="s">
        <v>84</v>
      </c>
      <c r="D24" s="115" t="s">
        <v>243</v>
      </c>
      <c r="E24" s="113">
        <v>30522</v>
      </c>
      <c r="F24" s="66" t="str">
        <f t="shared" si="0"/>
        <v>25/07/1983</v>
      </c>
      <c r="G24" s="112" t="s">
        <v>56</v>
      </c>
      <c r="H24" s="111" t="s">
        <v>57</v>
      </c>
      <c r="I24" s="112" t="s">
        <v>244</v>
      </c>
      <c r="J24" s="72">
        <v>1</v>
      </c>
      <c r="K24" s="67"/>
      <c r="L24" s="70"/>
      <c r="M24" s="71">
        <v>7.39</v>
      </c>
      <c r="N24" s="65">
        <v>2006</v>
      </c>
      <c r="O24" s="67" t="s">
        <v>245</v>
      </c>
    </row>
    <row r="25" spans="1:15" s="72" customFormat="1" ht="20.25" customHeight="1" x14ac:dyDescent="0.25">
      <c r="A25" s="65">
        <v>16</v>
      </c>
      <c r="B25" s="65">
        <v>16</v>
      </c>
      <c r="C25" s="68" t="s">
        <v>246</v>
      </c>
      <c r="D25" s="69" t="s">
        <v>144</v>
      </c>
      <c r="E25" s="92">
        <v>29643</v>
      </c>
      <c r="F25" s="66" t="str">
        <f t="shared" si="0"/>
        <v>26/02/1981</v>
      </c>
      <c r="G25" s="65" t="s">
        <v>168</v>
      </c>
      <c r="H25" s="65" t="s">
        <v>57</v>
      </c>
      <c r="I25" s="65" t="s">
        <v>226</v>
      </c>
      <c r="J25" s="67" t="s">
        <v>36</v>
      </c>
      <c r="K25" s="67"/>
      <c r="L25" s="140" t="s">
        <v>362</v>
      </c>
      <c r="M25" s="141"/>
      <c r="N25" s="65">
        <v>2011</v>
      </c>
      <c r="O25" s="67" t="s">
        <v>247</v>
      </c>
    </row>
    <row r="26" spans="1:15" s="72" customFormat="1" ht="20.25" customHeight="1" x14ac:dyDescent="0.25">
      <c r="A26" s="65">
        <v>17</v>
      </c>
      <c r="B26" s="65">
        <v>17</v>
      </c>
      <c r="C26" s="68" t="s">
        <v>248</v>
      </c>
      <c r="D26" s="69" t="s">
        <v>249</v>
      </c>
      <c r="E26" s="92">
        <v>29772</v>
      </c>
      <c r="F26" s="66" t="str">
        <f t="shared" si="0"/>
        <v>05/07/1981</v>
      </c>
      <c r="G26" s="65" t="s">
        <v>56</v>
      </c>
      <c r="H26" s="65" t="s">
        <v>57</v>
      </c>
      <c r="I26" s="65" t="s">
        <v>235</v>
      </c>
      <c r="J26" s="67" t="s">
        <v>95</v>
      </c>
      <c r="K26" s="67"/>
      <c r="L26" s="70"/>
      <c r="M26" s="71">
        <v>6.81</v>
      </c>
      <c r="N26" s="65">
        <v>2003</v>
      </c>
      <c r="O26" s="67" t="s">
        <v>250</v>
      </c>
    </row>
    <row r="27" spans="1:15" s="72" customFormat="1" ht="20.25" customHeight="1" x14ac:dyDescent="0.25">
      <c r="A27" s="65">
        <v>18</v>
      </c>
      <c r="B27" s="65">
        <v>18</v>
      </c>
      <c r="C27" s="68" t="s">
        <v>105</v>
      </c>
      <c r="D27" s="69" t="s">
        <v>136</v>
      </c>
      <c r="E27" s="92">
        <v>25785</v>
      </c>
      <c r="F27" s="66" t="str">
        <f t="shared" si="0"/>
        <v>05/08/1970</v>
      </c>
      <c r="G27" s="65" t="s">
        <v>168</v>
      </c>
      <c r="H27" s="65" t="s">
        <v>57</v>
      </c>
      <c r="I27" s="65" t="s">
        <v>235</v>
      </c>
      <c r="J27" s="67" t="s">
        <v>95</v>
      </c>
      <c r="K27" s="67"/>
      <c r="L27" s="140" t="s">
        <v>382</v>
      </c>
      <c r="M27" s="141"/>
      <c r="N27" s="65">
        <v>1992</v>
      </c>
      <c r="O27" s="67" t="s">
        <v>251</v>
      </c>
    </row>
    <row r="28" spans="1:15" s="72" customFormat="1" ht="20.25" customHeight="1" x14ac:dyDescent="0.25">
      <c r="A28" s="65">
        <v>19</v>
      </c>
      <c r="B28" s="65">
        <v>19</v>
      </c>
      <c r="C28" s="68" t="s">
        <v>44</v>
      </c>
      <c r="D28" s="69" t="s">
        <v>206</v>
      </c>
      <c r="E28" s="92">
        <v>31657</v>
      </c>
      <c r="F28" s="66" t="str">
        <f t="shared" si="0"/>
        <v>02/09/1986</v>
      </c>
      <c r="G28" s="65" t="s">
        <v>56</v>
      </c>
      <c r="H28" s="65" t="s">
        <v>57</v>
      </c>
      <c r="I28" s="65" t="s">
        <v>204</v>
      </c>
      <c r="J28" s="67" t="s">
        <v>36</v>
      </c>
      <c r="K28" s="67"/>
      <c r="L28" s="70"/>
      <c r="M28" s="71">
        <v>6.91</v>
      </c>
      <c r="N28" s="65">
        <v>2012</v>
      </c>
      <c r="O28" s="67" t="s">
        <v>252</v>
      </c>
    </row>
    <row r="29" spans="1:15" s="72" customFormat="1" ht="20.25" customHeight="1" x14ac:dyDescent="0.25">
      <c r="A29" s="65">
        <v>20</v>
      </c>
      <c r="B29" s="65">
        <v>20</v>
      </c>
      <c r="C29" s="68" t="s">
        <v>228</v>
      </c>
      <c r="D29" s="69" t="s">
        <v>253</v>
      </c>
      <c r="E29" s="92">
        <v>31330</v>
      </c>
      <c r="F29" s="66" t="str">
        <f t="shared" si="0"/>
        <v>10/10/1985</v>
      </c>
      <c r="G29" s="65" t="s">
        <v>56</v>
      </c>
      <c r="H29" s="65" t="s">
        <v>57</v>
      </c>
      <c r="I29" s="65" t="s">
        <v>204</v>
      </c>
      <c r="J29" s="67" t="s">
        <v>36</v>
      </c>
      <c r="K29" s="67"/>
      <c r="L29" s="70"/>
      <c r="M29" s="71">
        <v>7.08</v>
      </c>
      <c r="N29" s="65">
        <v>2008</v>
      </c>
      <c r="O29" s="67" t="s">
        <v>254</v>
      </c>
    </row>
    <row r="30" spans="1:15" s="72" customFormat="1" ht="20.25" customHeight="1" x14ac:dyDescent="0.25">
      <c r="A30" s="65">
        <v>21</v>
      </c>
      <c r="B30" s="65">
        <v>21</v>
      </c>
      <c r="C30" s="68" t="s">
        <v>255</v>
      </c>
      <c r="D30" s="69" t="s">
        <v>256</v>
      </c>
      <c r="E30" s="92">
        <v>29684</v>
      </c>
      <c r="F30" s="66" t="str">
        <f t="shared" si="0"/>
        <v>08/04/1981</v>
      </c>
      <c r="G30" s="65" t="s">
        <v>168</v>
      </c>
      <c r="H30" s="65" t="s">
        <v>57</v>
      </c>
      <c r="I30" s="65" t="s">
        <v>204</v>
      </c>
      <c r="J30" s="67" t="s">
        <v>36</v>
      </c>
      <c r="K30" s="67"/>
      <c r="L30" s="140" t="s">
        <v>383</v>
      </c>
      <c r="M30" s="141"/>
      <c r="N30" s="65">
        <v>2003</v>
      </c>
      <c r="O30" s="67" t="s">
        <v>260</v>
      </c>
    </row>
    <row r="31" spans="1:15" s="72" customFormat="1" ht="20.25" customHeight="1" x14ac:dyDescent="0.25">
      <c r="A31" s="65">
        <v>22</v>
      </c>
      <c r="B31" s="65">
        <v>22</v>
      </c>
      <c r="C31" s="68" t="s">
        <v>261</v>
      </c>
      <c r="D31" s="69" t="s">
        <v>262</v>
      </c>
      <c r="E31" s="92">
        <v>32065</v>
      </c>
      <c r="F31" s="66" t="str">
        <f t="shared" si="0"/>
        <v>15/10/1987</v>
      </c>
      <c r="G31" s="65" t="s">
        <v>168</v>
      </c>
      <c r="H31" s="65" t="s">
        <v>57</v>
      </c>
      <c r="I31" s="65" t="s">
        <v>235</v>
      </c>
      <c r="J31" s="67" t="s">
        <v>95</v>
      </c>
      <c r="K31" s="67"/>
      <c r="L31" s="140" t="s">
        <v>383</v>
      </c>
      <c r="M31" s="141"/>
      <c r="N31" s="65">
        <v>2009</v>
      </c>
      <c r="O31" s="67" t="s">
        <v>263</v>
      </c>
    </row>
    <row r="32" spans="1:15" s="72" customFormat="1" ht="20.25" customHeight="1" x14ac:dyDescent="0.25">
      <c r="A32" s="65">
        <v>23</v>
      </c>
      <c r="B32" s="65">
        <v>23</v>
      </c>
      <c r="C32" s="68" t="s">
        <v>266</v>
      </c>
      <c r="D32" s="69" t="s">
        <v>168</v>
      </c>
      <c r="E32" s="92">
        <v>27496</v>
      </c>
      <c r="F32" s="66" t="str">
        <f t="shared" si="0"/>
        <v>12/04/1975</v>
      </c>
      <c r="G32" s="65" t="s">
        <v>168</v>
      </c>
      <c r="H32" s="65" t="s">
        <v>57</v>
      </c>
      <c r="I32" s="65" t="s">
        <v>267</v>
      </c>
      <c r="J32" s="67" t="s">
        <v>37</v>
      </c>
      <c r="K32" s="67"/>
      <c r="L32" s="70"/>
      <c r="M32" s="71" t="s">
        <v>268</v>
      </c>
      <c r="N32" s="65">
        <v>2011</v>
      </c>
      <c r="O32" s="67" t="s">
        <v>269</v>
      </c>
    </row>
    <row r="33" spans="1:15" s="72" customFormat="1" ht="20.25" customHeight="1" x14ac:dyDescent="0.25">
      <c r="A33" s="65">
        <v>24</v>
      </c>
      <c r="B33" s="65">
        <v>24</v>
      </c>
      <c r="C33" s="68" t="s">
        <v>109</v>
      </c>
      <c r="D33" s="69" t="s">
        <v>270</v>
      </c>
      <c r="E33" s="92">
        <v>32310</v>
      </c>
      <c r="F33" s="66" t="str">
        <f t="shared" si="0"/>
        <v>16/06/1988</v>
      </c>
      <c r="G33" s="65" t="s">
        <v>168</v>
      </c>
      <c r="H33" s="65" t="s">
        <v>57</v>
      </c>
      <c r="I33" s="65" t="s">
        <v>281</v>
      </c>
      <c r="J33" s="67" t="s">
        <v>36</v>
      </c>
      <c r="K33" s="67"/>
      <c r="L33" s="70"/>
      <c r="M33" s="71">
        <v>7.4</v>
      </c>
      <c r="N33" s="65">
        <v>2016</v>
      </c>
      <c r="O33" s="67" t="s">
        <v>271</v>
      </c>
    </row>
    <row r="34" spans="1:15" s="72" customFormat="1" ht="20.25" customHeight="1" x14ac:dyDescent="0.25">
      <c r="A34" s="65">
        <v>25</v>
      </c>
      <c r="B34" s="65">
        <v>25</v>
      </c>
      <c r="C34" s="68" t="s">
        <v>272</v>
      </c>
      <c r="D34" s="69" t="s">
        <v>75</v>
      </c>
      <c r="E34" s="92">
        <v>27748</v>
      </c>
      <c r="F34" s="66" t="str">
        <f t="shared" si="0"/>
        <v>20/12/1975</v>
      </c>
      <c r="G34" s="65" t="s">
        <v>56</v>
      </c>
      <c r="H34" s="65" t="s">
        <v>57</v>
      </c>
      <c r="I34" s="65" t="s">
        <v>267</v>
      </c>
      <c r="J34" s="67" t="s">
        <v>37</v>
      </c>
      <c r="K34" s="67"/>
      <c r="L34" s="70"/>
      <c r="M34" s="71">
        <v>5.86</v>
      </c>
      <c r="N34" s="65">
        <v>2000</v>
      </c>
      <c r="O34" s="67" t="s">
        <v>273</v>
      </c>
    </row>
    <row r="35" spans="1:15" s="72" customFormat="1" ht="20.25" customHeight="1" x14ac:dyDescent="0.25">
      <c r="A35" s="65">
        <v>26</v>
      </c>
      <c r="B35" s="65">
        <v>26</v>
      </c>
      <c r="C35" s="68" t="s">
        <v>120</v>
      </c>
      <c r="D35" s="69" t="s">
        <v>206</v>
      </c>
      <c r="E35" s="92">
        <v>29285</v>
      </c>
      <c r="F35" s="66" t="str">
        <f t="shared" si="0"/>
        <v>05/03/1980</v>
      </c>
      <c r="G35" s="65" t="s">
        <v>56</v>
      </c>
      <c r="H35" s="65" t="s">
        <v>57</v>
      </c>
      <c r="I35" s="65" t="s">
        <v>267</v>
      </c>
      <c r="J35" s="67" t="s">
        <v>37</v>
      </c>
      <c r="K35" s="67"/>
      <c r="L35" s="70"/>
      <c r="M35" s="71">
        <v>6.71</v>
      </c>
      <c r="N35" s="65">
        <v>2002</v>
      </c>
      <c r="O35" s="67" t="s">
        <v>274</v>
      </c>
    </row>
    <row r="36" spans="1:15" s="72" customFormat="1" ht="20.25" customHeight="1" x14ac:dyDescent="0.25">
      <c r="A36" s="65">
        <v>27</v>
      </c>
      <c r="B36" s="65">
        <v>27</v>
      </c>
      <c r="C36" s="68" t="s">
        <v>275</v>
      </c>
      <c r="D36" s="69" t="s">
        <v>158</v>
      </c>
      <c r="E36" s="92">
        <v>28492</v>
      </c>
      <c r="F36" s="66" t="str">
        <f t="shared" si="0"/>
        <v>02/01/1978</v>
      </c>
      <c r="G36" s="65" t="s">
        <v>56</v>
      </c>
      <c r="H36" s="65" t="s">
        <v>57</v>
      </c>
      <c r="I36" s="65" t="s">
        <v>267</v>
      </c>
      <c r="J36" s="67" t="s">
        <v>37</v>
      </c>
      <c r="K36" s="67"/>
      <c r="L36" s="70"/>
      <c r="M36" s="71">
        <v>6.97</v>
      </c>
      <c r="N36" s="65">
        <v>2010</v>
      </c>
      <c r="O36" s="67" t="s">
        <v>276</v>
      </c>
    </row>
    <row r="37" spans="1:15" s="72" customFormat="1" ht="20.25" customHeight="1" x14ac:dyDescent="0.25">
      <c r="A37" s="65">
        <v>28</v>
      </c>
      <c r="B37" s="65">
        <v>28</v>
      </c>
      <c r="C37" s="68" t="s">
        <v>277</v>
      </c>
      <c r="D37" s="69" t="s">
        <v>231</v>
      </c>
      <c r="E37" s="92">
        <v>29472</v>
      </c>
      <c r="F37" s="66" t="str">
        <f t="shared" si="0"/>
        <v>08/09/1980</v>
      </c>
      <c r="G37" s="65" t="s">
        <v>168</v>
      </c>
      <c r="H37" s="65" t="s">
        <v>57</v>
      </c>
      <c r="I37" s="65" t="s">
        <v>267</v>
      </c>
      <c r="J37" s="67" t="s">
        <v>37</v>
      </c>
      <c r="K37" s="67"/>
      <c r="L37" s="70"/>
      <c r="M37" s="71">
        <v>8.35</v>
      </c>
      <c r="N37" s="65">
        <v>2009</v>
      </c>
      <c r="O37" s="67" t="s">
        <v>278</v>
      </c>
    </row>
    <row r="38" spans="1:15" s="72" customFormat="1" ht="20.25" customHeight="1" x14ac:dyDescent="0.25">
      <c r="A38" s="65">
        <v>29</v>
      </c>
      <c r="B38" s="65">
        <v>29</v>
      </c>
      <c r="C38" s="68" t="s">
        <v>160</v>
      </c>
      <c r="D38" s="69" t="s">
        <v>279</v>
      </c>
      <c r="E38" s="92">
        <v>31587</v>
      </c>
      <c r="F38" s="66" t="str">
        <f t="shared" si="0"/>
        <v>24/06/1986</v>
      </c>
      <c r="G38" s="65" t="s">
        <v>56</v>
      </c>
      <c r="H38" s="65" t="s">
        <v>57</v>
      </c>
      <c r="I38" s="65" t="s">
        <v>280</v>
      </c>
      <c r="J38" s="67" t="s">
        <v>36</v>
      </c>
      <c r="K38" s="67"/>
      <c r="L38" s="70"/>
      <c r="M38" s="71">
        <v>7.17</v>
      </c>
      <c r="N38" s="65">
        <v>2009</v>
      </c>
      <c r="O38" s="67" t="s">
        <v>282</v>
      </c>
    </row>
    <row r="39" spans="1:15" s="72" customFormat="1" ht="20.25" customHeight="1" x14ac:dyDescent="0.25">
      <c r="A39" s="65">
        <v>30</v>
      </c>
      <c r="B39" s="65">
        <v>30</v>
      </c>
      <c r="C39" s="68" t="s">
        <v>195</v>
      </c>
      <c r="D39" s="69" t="s">
        <v>283</v>
      </c>
      <c r="E39" s="92">
        <v>32071</v>
      </c>
      <c r="F39" s="66" t="str">
        <f t="shared" si="0"/>
        <v>21/10/1987</v>
      </c>
      <c r="G39" s="65" t="s">
        <v>56</v>
      </c>
      <c r="H39" s="65" t="s">
        <v>57</v>
      </c>
      <c r="I39" s="65" t="s">
        <v>267</v>
      </c>
      <c r="J39" s="67" t="s">
        <v>37</v>
      </c>
      <c r="K39" s="67"/>
      <c r="L39" s="70"/>
      <c r="M39" s="71">
        <v>7.39</v>
      </c>
      <c r="N39" s="65">
        <v>2010</v>
      </c>
      <c r="O39" s="67" t="s">
        <v>284</v>
      </c>
    </row>
    <row r="40" spans="1:15" s="72" customFormat="1" ht="20.25" customHeight="1" x14ac:dyDescent="0.25">
      <c r="A40" s="65">
        <v>31</v>
      </c>
      <c r="B40" s="65">
        <v>31</v>
      </c>
      <c r="C40" s="68" t="s">
        <v>285</v>
      </c>
      <c r="D40" s="69" t="s">
        <v>286</v>
      </c>
      <c r="E40" s="92">
        <v>30883</v>
      </c>
      <c r="F40" s="66" t="str">
        <f t="shared" si="0"/>
        <v>20/07/1984</v>
      </c>
      <c r="G40" s="65" t="s">
        <v>168</v>
      </c>
      <c r="H40" s="65" t="s">
        <v>57</v>
      </c>
      <c r="I40" s="65" t="s">
        <v>267</v>
      </c>
      <c r="J40" s="67" t="s">
        <v>37</v>
      </c>
      <c r="K40" s="67"/>
      <c r="L40" s="70"/>
      <c r="M40" s="71">
        <v>5.91</v>
      </c>
      <c r="N40" s="65">
        <v>2009</v>
      </c>
      <c r="O40" s="67" t="s">
        <v>287</v>
      </c>
    </row>
    <row r="41" spans="1:15" s="72" customFormat="1" ht="20.25" customHeight="1" x14ac:dyDescent="0.25">
      <c r="A41" s="65">
        <v>32</v>
      </c>
      <c r="B41" s="65">
        <v>32</v>
      </c>
      <c r="C41" s="68" t="s">
        <v>105</v>
      </c>
      <c r="D41" s="69" t="s">
        <v>288</v>
      </c>
      <c r="E41" s="92">
        <v>31605</v>
      </c>
      <c r="F41" s="66" t="str">
        <f t="shared" si="0"/>
        <v>12/07/1986</v>
      </c>
      <c r="G41" s="65" t="s">
        <v>168</v>
      </c>
      <c r="H41" s="65" t="s">
        <v>57</v>
      </c>
      <c r="I41" s="65" t="s">
        <v>267</v>
      </c>
      <c r="J41" s="67" t="s">
        <v>37</v>
      </c>
      <c r="K41" s="67"/>
      <c r="L41" s="70"/>
      <c r="M41" s="71">
        <v>5.87</v>
      </c>
      <c r="N41" s="65">
        <v>2013</v>
      </c>
      <c r="O41" s="67" t="s">
        <v>289</v>
      </c>
    </row>
    <row r="42" spans="1:15" s="72" customFormat="1" ht="20.25" customHeight="1" x14ac:dyDescent="0.25">
      <c r="A42" s="65">
        <v>33</v>
      </c>
      <c r="B42" s="65">
        <v>33</v>
      </c>
      <c r="C42" s="68" t="s">
        <v>290</v>
      </c>
      <c r="D42" s="69" t="s">
        <v>262</v>
      </c>
      <c r="E42" s="92">
        <v>30522</v>
      </c>
      <c r="F42" s="66" t="str">
        <f t="shared" si="0"/>
        <v>25/07/1983</v>
      </c>
      <c r="G42" s="65" t="s">
        <v>168</v>
      </c>
      <c r="H42" s="65" t="s">
        <v>57</v>
      </c>
      <c r="I42" s="65" t="s">
        <v>291</v>
      </c>
      <c r="J42" s="67" t="s">
        <v>36</v>
      </c>
      <c r="K42" s="67"/>
      <c r="L42" s="70"/>
      <c r="M42" s="71">
        <v>6.38</v>
      </c>
      <c r="N42" s="65">
        <v>2006</v>
      </c>
      <c r="O42" s="67" t="s">
        <v>292</v>
      </c>
    </row>
    <row r="43" spans="1:15" s="72" customFormat="1" ht="20.25" customHeight="1" x14ac:dyDescent="0.25">
      <c r="A43" s="65">
        <v>34</v>
      </c>
      <c r="B43" s="65">
        <v>34</v>
      </c>
      <c r="C43" s="68" t="s">
        <v>293</v>
      </c>
      <c r="D43" s="69" t="s">
        <v>294</v>
      </c>
      <c r="E43" s="92">
        <v>30182</v>
      </c>
      <c r="F43" s="66" t="str">
        <f t="shared" si="0"/>
        <v>19/08/1982</v>
      </c>
      <c r="G43" s="65" t="s">
        <v>168</v>
      </c>
      <c r="H43" s="65" t="s">
        <v>57</v>
      </c>
      <c r="I43" s="65" t="s">
        <v>291</v>
      </c>
      <c r="J43" s="67" t="s">
        <v>36</v>
      </c>
      <c r="K43" s="67"/>
      <c r="L43" s="70"/>
      <c r="M43" s="71">
        <v>7.02</v>
      </c>
      <c r="N43" s="65">
        <v>2007</v>
      </c>
      <c r="O43" s="67" t="s">
        <v>295</v>
      </c>
    </row>
    <row r="44" spans="1:15" s="72" customFormat="1" ht="20.25" customHeight="1" x14ac:dyDescent="0.25">
      <c r="A44" s="65">
        <v>35</v>
      </c>
      <c r="B44" s="65">
        <v>35</v>
      </c>
      <c r="C44" s="68" t="s">
        <v>296</v>
      </c>
      <c r="D44" s="69" t="s">
        <v>231</v>
      </c>
      <c r="E44" s="92">
        <v>26102</v>
      </c>
      <c r="F44" s="66" t="str">
        <f t="shared" si="0"/>
        <v>18/06/1971</v>
      </c>
      <c r="G44" s="65" t="s">
        <v>168</v>
      </c>
      <c r="H44" s="65" t="s">
        <v>57</v>
      </c>
      <c r="I44" s="65" t="s">
        <v>267</v>
      </c>
      <c r="J44" s="67" t="s">
        <v>36</v>
      </c>
      <c r="K44" s="67"/>
      <c r="L44" s="70"/>
      <c r="M44" s="71">
        <v>7.39</v>
      </c>
      <c r="N44" s="65">
        <v>2008</v>
      </c>
      <c r="O44" s="67" t="s">
        <v>297</v>
      </c>
    </row>
    <row r="45" spans="1:15" s="72" customFormat="1" ht="20.25" customHeight="1" x14ac:dyDescent="0.25">
      <c r="A45" s="65">
        <v>36</v>
      </c>
      <c r="B45" s="65">
        <v>36</v>
      </c>
      <c r="C45" s="68" t="s">
        <v>272</v>
      </c>
      <c r="D45" s="69" t="s">
        <v>298</v>
      </c>
      <c r="E45" s="92">
        <v>32068</v>
      </c>
      <c r="F45" s="66" t="str">
        <f t="shared" si="0"/>
        <v>18/10/1987</v>
      </c>
      <c r="G45" s="65" t="s">
        <v>56</v>
      </c>
      <c r="H45" s="65" t="s">
        <v>57</v>
      </c>
      <c r="I45" s="65" t="s">
        <v>299</v>
      </c>
      <c r="J45" s="67" t="s">
        <v>36</v>
      </c>
      <c r="K45" s="67"/>
      <c r="L45" s="70"/>
      <c r="M45" s="71">
        <v>6.28</v>
      </c>
      <c r="N45" s="65">
        <v>2016</v>
      </c>
      <c r="O45" s="67" t="s">
        <v>300</v>
      </c>
    </row>
    <row r="46" spans="1:15" s="72" customFormat="1" ht="20.25" customHeight="1" x14ac:dyDescent="0.25">
      <c r="A46" s="65">
        <v>37</v>
      </c>
      <c r="B46" s="65">
        <v>37</v>
      </c>
      <c r="C46" s="68" t="s">
        <v>301</v>
      </c>
      <c r="D46" s="69" t="s">
        <v>174</v>
      </c>
      <c r="E46" s="92">
        <v>30178</v>
      </c>
      <c r="F46" s="66" t="str">
        <f t="shared" si="0"/>
        <v>15/08/1982</v>
      </c>
      <c r="G46" s="65" t="s">
        <v>56</v>
      </c>
      <c r="H46" s="65" t="s">
        <v>57</v>
      </c>
      <c r="I46" s="65" t="s">
        <v>267</v>
      </c>
      <c r="J46" s="67" t="s">
        <v>37</v>
      </c>
      <c r="K46" s="67"/>
      <c r="L46" s="70"/>
      <c r="M46" s="71">
        <v>6</v>
      </c>
      <c r="N46" s="65">
        <v>2010</v>
      </c>
      <c r="O46" s="67" t="s">
        <v>302</v>
      </c>
    </row>
    <row r="47" spans="1:15" s="72" customFormat="1" ht="20.25" customHeight="1" x14ac:dyDescent="0.25">
      <c r="A47" s="65">
        <v>38</v>
      </c>
      <c r="B47" s="65">
        <v>38</v>
      </c>
      <c r="C47" s="68" t="s">
        <v>192</v>
      </c>
      <c r="D47" s="69" t="s">
        <v>193</v>
      </c>
      <c r="E47" s="92">
        <v>30603</v>
      </c>
      <c r="F47" s="66" t="str">
        <f t="shared" si="0"/>
        <v>14/10/1983</v>
      </c>
      <c r="G47" s="65" t="s">
        <v>168</v>
      </c>
      <c r="H47" s="65" t="s">
        <v>57</v>
      </c>
      <c r="I47" s="65" t="s">
        <v>303</v>
      </c>
      <c r="J47" s="67" t="s">
        <v>36</v>
      </c>
      <c r="K47" s="67"/>
      <c r="L47" s="70"/>
      <c r="M47" s="71">
        <v>6.57</v>
      </c>
      <c r="N47" s="65">
        <v>2011</v>
      </c>
      <c r="O47" s="67" t="s">
        <v>304</v>
      </c>
    </row>
    <row r="48" spans="1:15" s="72" customFormat="1" ht="20.25" customHeight="1" x14ac:dyDescent="0.25">
      <c r="A48" s="65">
        <v>39</v>
      </c>
      <c r="B48" s="65">
        <v>39</v>
      </c>
      <c r="C48" s="68" t="s">
        <v>363</v>
      </c>
      <c r="D48" s="69" t="s">
        <v>364</v>
      </c>
      <c r="E48" s="92">
        <v>34282</v>
      </c>
      <c r="F48" s="66" t="str">
        <f t="shared" si="0"/>
        <v>09/11/1993</v>
      </c>
      <c r="G48" s="65" t="s">
        <v>168</v>
      </c>
      <c r="H48" s="65" t="s">
        <v>57</v>
      </c>
      <c r="I48" s="65" t="s">
        <v>267</v>
      </c>
      <c r="J48" s="67" t="s">
        <v>37</v>
      </c>
      <c r="K48" s="67"/>
      <c r="L48" s="70">
        <v>2.77</v>
      </c>
      <c r="M48" s="71"/>
      <c r="N48" s="65">
        <v>2016</v>
      </c>
      <c r="O48" s="67" t="s">
        <v>365</v>
      </c>
    </row>
    <row r="49" spans="1:15" s="72" customFormat="1" ht="20.25" customHeight="1" x14ac:dyDescent="0.25">
      <c r="A49" s="65">
        <v>40</v>
      </c>
      <c r="B49" s="65">
        <v>40</v>
      </c>
      <c r="C49" s="68" t="s">
        <v>366</v>
      </c>
      <c r="D49" s="69" t="s">
        <v>367</v>
      </c>
      <c r="E49" s="92">
        <v>34246</v>
      </c>
      <c r="F49" s="66" t="str">
        <f t="shared" si="0"/>
        <v>04/10/1993</v>
      </c>
      <c r="G49" s="65" t="s">
        <v>56</v>
      </c>
      <c r="H49" s="65" t="s">
        <v>57</v>
      </c>
      <c r="I49" s="65" t="s">
        <v>299</v>
      </c>
      <c r="J49" s="67" t="s">
        <v>36</v>
      </c>
      <c r="K49" s="67"/>
      <c r="L49" s="70">
        <v>2.64</v>
      </c>
      <c r="M49" s="71"/>
      <c r="N49" s="65">
        <v>2015</v>
      </c>
      <c r="O49" s="67" t="s">
        <v>368</v>
      </c>
    </row>
    <row r="50" spans="1:15" s="72" customFormat="1" ht="20.25" customHeight="1" x14ac:dyDescent="0.25">
      <c r="A50" s="65">
        <v>41</v>
      </c>
      <c r="B50" s="65">
        <v>41</v>
      </c>
      <c r="C50" s="68" t="s">
        <v>369</v>
      </c>
      <c r="D50" s="69" t="s">
        <v>224</v>
      </c>
      <c r="E50" s="92">
        <v>30543</v>
      </c>
      <c r="F50" s="66" t="str">
        <f t="shared" si="0"/>
        <v>15/08/1983</v>
      </c>
      <c r="G50" s="65" t="s">
        <v>56</v>
      </c>
      <c r="H50" s="65" t="s">
        <v>57</v>
      </c>
      <c r="I50" s="65" t="s">
        <v>299</v>
      </c>
      <c r="J50" s="67" t="s">
        <v>36</v>
      </c>
      <c r="K50" s="67"/>
      <c r="L50" s="70"/>
      <c r="M50" s="71">
        <v>6.44</v>
      </c>
      <c r="N50" s="65">
        <v>2013</v>
      </c>
      <c r="O50" s="67" t="s">
        <v>370</v>
      </c>
    </row>
    <row r="51" spans="1:15" s="72" customFormat="1" ht="20.25" customHeight="1" x14ac:dyDescent="0.25">
      <c r="A51" s="65">
        <v>42</v>
      </c>
      <c r="B51" s="65">
        <v>42</v>
      </c>
      <c r="C51" s="68" t="s">
        <v>160</v>
      </c>
      <c r="D51" s="69" t="s">
        <v>249</v>
      </c>
      <c r="E51" s="92">
        <v>33279</v>
      </c>
      <c r="F51" s="66" t="str">
        <f t="shared" si="0"/>
        <v>10/02/1991</v>
      </c>
      <c r="G51" s="65" t="s">
        <v>56</v>
      </c>
      <c r="H51" s="65" t="s">
        <v>57</v>
      </c>
      <c r="I51" s="65" t="s">
        <v>299</v>
      </c>
      <c r="J51" s="67" t="s">
        <v>36</v>
      </c>
      <c r="K51" s="67"/>
      <c r="L51" s="70">
        <v>3.28</v>
      </c>
      <c r="M51" s="71"/>
      <c r="N51" s="65">
        <v>2013</v>
      </c>
      <c r="O51" s="67" t="s">
        <v>371</v>
      </c>
    </row>
    <row r="52" spans="1:15" s="72" customFormat="1" ht="20.25" customHeight="1" x14ac:dyDescent="0.25">
      <c r="A52" s="65">
        <v>43</v>
      </c>
      <c r="B52" s="65">
        <v>43</v>
      </c>
      <c r="C52" s="68" t="s">
        <v>372</v>
      </c>
      <c r="D52" s="69" t="s">
        <v>373</v>
      </c>
      <c r="E52" s="92">
        <v>27769</v>
      </c>
      <c r="F52" s="66" t="str">
        <f t="shared" si="0"/>
        <v>10/01/1976</v>
      </c>
      <c r="G52" s="65" t="s">
        <v>168</v>
      </c>
      <c r="H52" s="65" t="s">
        <v>57</v>
      </c>
      <c r="I52" s="65" t="s">
        <v>376</v>
      </c>
      <c r="J52" s="67" t="s">
        <v>36</v>
      </c>
      <c r="K52" s="67"/>
      <c r="L52" s="70"/>
      <c r="M52" s="71">
        <v>6.7</v>
      </c>
      <c r="N52" s="65">
        <v>2002</v>
      </c>
      <c r="O52" s="67" t="s">
        <v>374</v>
      </c>
    </row>
    <row r="53" spans="1:15" s="72" customFormat="1" ht="20.25" customHeight="1" x14ac:dyDescent="0.25">
      <c r="A53" s="65">
        <v>44</v>
      </c>
      <c r="B53" s="65">
        <v>44</v>
      </c>
      <c r="C53" s="68" t="s">
        <v>141</v>
      </c>
      <c r="D53" s="69" t="s">
        <v>378</v>
      </c>
      <c r="E53" s="92">
        <v>33221</v>
      </c>
      <c r="F53" s="66" t="str">
        <f t="shared" si="0"/>
        <v>14/12/1990</v>
      </c>
      <c r="G53" s="65" t="s">
        <v>56</v>
      </c>
      <c r="H53" s="65" t="s">
        <v>57</v>
      </c>
      <c r="I53" s="65" t="s">
        <v>267</v>
      </c>
      <c r="J53" s="67" t="s">
        <v>37</v>
      </c>
      <c r="K53" s="67"/>
      <c r="L53" s="70">
        <v>2.5099999999999998</v>
      </c>
      <c r="M53" s="71"/>
      <c r="N53" s="65">
        <v>2012</v>
      </c>
      <c r="O53" s="67" t="s">
        <v>379</v>
      </c>
    </row>
    <row r="54" spans="1:15" s="72" customFormat="1" ht="20.25" customHeight="1" x14ac:dyDescent="0.25">
      <c r="A54" s="142">
        <v>45</v>
      </c>
      <c r="B54" s="142">
        <v>45</v>
      </c>
      <c r="C54" s="149" t="s">
        <v>393</v>
      </c>
      <c r="D54" s="150" t="s">
        <v>262</v>
      </c>
      <c r="E54" s="92">
        <v>30530</v>
      </c>
      <c r="F54" s="66" t="str">
        <f t="shared" si="0"/>
        <v>02/08/1983</v>
      </c>
      <c r="G54" s="65" t="s">
        <v>168</v>
      </c>
      <c r="H54" s="65" t="s">
        <v>57</v>
      </c>
      <c r="I54" s="65" t="s">
        <v>267</v>
      </c>
      <c r="J54" s="67" t="s">
        <v>37</v>
      </c>
      <c r="K54" s="67"/>
      <c r="L54" s="70"/>
      <c r="M54" s="71">
        <v>5.77</v>
      </c>
      <c r="N54" s="65">
        <v>2009</v>
      </c>
      <c r="O54" s="67" t="s">
        <v>394</v>
      </c>
    </row>
    <row r="55" spans="1:15" s="72" customFormat="1" ht="20.25" customHeight="1" x14ac:dyDescent="0.25">
      <c r="A55" s="142">
        <v>46</v>
      </c>
      <c r="B55" s="142">
        <v>46</v>
      </c>
      <c r="C55" s="149" t="s">
        <v>395</v>
      </c>
      <c r="D55" s="150" t="s">
        <v>396</v>
      </c>
      <c r="E55" s="92">
        <v>29336</v>
      </c>
      <c r="F55" s="66" t="str">
        <f t="shared" si="0"/>
        <v>25/04/1980</v>
      </c>
      <c r="G55" s="65" t="s">
        <v>168</v>
      </c>
      <c r="H55" s="65" t="s">
        <v>119</v>
      </c>
      <c r="I55" s="65" t="s">
        <v>326</v>
      </c>
      <c r="J55" s="67" t="s">
        <v>36</v>
      </c>
      <c r="K55" s="67" t="s">
        <v>38</v>
      </c>
      <c r="L55" s="70"/>
      <c r="M55" s="71">
        <v>5.93</v>
      </c>
      <c r="N55" s="65">
        <v>2006</v>
      </c>
      <c r="O55" s="67" t="s">
        <v>397</v>
      </c>
    </row>
    <row r="56" spans="1:15" s="62" customFormat="1" x14ac:dyDescent="0.25">
      <c r="A56" s="91" t="s">
        <v>406</v>
      </c>
      <c r="B56" s="43"/>
      <c r="E56" s="43"/>
      <c r="M56" s="44"/>
      <c r="N56" s="43"/>
    </row>
  </sheetData>
  <autoFilter ref="A9:O9"/>
  <mergeCells count="6">
    <mergeCell ref="A6:O6"/>
    <mergeCell ref="A1:F1"/>
    <mergeCell ref="I1:N1"/>
    <mergeCell ref="I2:N2"/>
    <mergeCell ref="A4:O4"/>
    <mergeCell ref="A5:O5"/>
  </mergeCells>
  <pageMargins left="0.31496062992125984" right="0.23622047244094491" top="0.19685039370078741" bottom="0.19685039370078741" header="0.19685039370078741" footer="0.23622047244094491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35"/>
  <sheetViews>
    <sheetView zoomScale="90" zoomScaleNormal="90" workbookViewId="0">
      <selection activeCell="P1" sqref="P1:X1048576"/>
    </sheetView>
  </sheetViews>
  <sheetFormatPr defaultColWidth="9.140625" defaultRowHeight="15" x14ac:dyDescent="0.25"/>
  <cols>
    <col min="1" max="2" width="6" style="101" customWidth="1"/>
    <col min="3" max="3" width="16.28515625" style="54" customWidth="1"/>
    <col min="4" max="4" width="8.28515625" style="54" customWidth="1"/>
    <col min="5" max="5" width="11.7109375" style="101" bestFit="1" customWidth="1"/>
    <col min="6" max="6" width="9.7109375" style="54" hidden="1" customWidth="1"/>
    <col min="7" max="7" width="7.140625" style="54" customWidth="1"/>
    <col min="8" max="8" width="7" style="54" customWidth="1"/>
    <col min="9" max="9" width="22.85546875" style="54" customWidth="1"/>
    <col min="10" max="10" width="6.85546875" style="54" customWidth="1"/>
    <col min="11" max="11" width="7" style="54" customWidth="1"/>
    <col min="12" max="12" width="7.140625" style="54" customWidth="1"/>
    <col min="13" max="13" width="6.42578125" style="104" customWidth="1"/>
    <col min="14" max="14" width="8.5703125" style="101" customWidth="1"/>
    <col min="15" max="15" width="19.85546875" style="54" customWidth="1"/>
    <col min="16" max="16384" width="9.140625" style="54"/>
  </cols>
  <sheetData>
    <row r="1" spans="1:15" s="82" customFormat="1" x14ac:dyDescent="0.25">
      <c r="A1" s="160" t="s">
        <v>25</v>
      </c>
      <c r="B1" s="160"/>
      <c r="C1" s="160"/>
      <c r="D1" s="160"/>
      <c r="E1" s="160"/>
      <c r="F1" s="160"/>
      <c r="G1" s="97"/>
      <c r="H1" s="97"/>
      <c r="I1" s="161" t="s">
        <v>26</v>
      </c>
      <c r="J1" s="161"/>
      <c r="K1" s="161"/>
      <c r="L1" s="161"/>
      <c r="M1" s="161"/>
      <c r="N1" s="161"/>
      <c r="O1" s="84"/>
    </row>
    <row r="2" spans="1:15" s="82" customFormat="1" ht="15.75" x14ac:dyDescent="0.25">
      <c r="A2" s="84" t="s">
        <v>27</v>
      </c>
      <c r="B2" s="84"/>
      <c r="C2" s="84"/>
      <c r="D2" s="84"/>
      <c r="E2" s="84"/>
      <c r="F2" s="84"/>
      <c r="G2" s="98"/>
      <c r="H2" s="98"/>
      <c r="I2" s="162" t="s">
        <v>28</v>
      </c>
      <c r="J2" s="162"/>
      <c r="K2" s="162"/>
      <c r="L2" s="162"/>
      <c r="M2" s="162"/>
      <c r="N2" s="162"/>
      <c r="O2" s="86"/>
    </row>
    <row r="3" spans="1:15" s="82" customFormat="1" x14ac:dyDescent="0.25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99"/>
      <c r="O3" s="88"/>
    </row>
    <row r="4" spans="1:15" s="82" customFormat="1" x14ac:dyDescent="0.25">
      <c r="A4" s="159" t="s">
        <v>323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</row>
    <row r="5" spans="1:15" s="82" customFormat="1" x14ac:dyDescent="0.25">
      <c r="A5" s="159" t="s">
        <v>29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</row>
    <row r="6" spans="1:15" s="82" customFormat="1" x14ac:dyDescent="0.25">
      <c r="A6" s="155" t="s">
        <v>351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1:15" s="82" customFormat="1" ht="21" customHeight="1" x14ac:dyDescent="0.25">
      <c r="A7" s="132" t="s">
        <v>34</v>
      </c>
      <c r="B7" s="57"/>
      <c r="C7" s="57"/>
      <c r="D7" s="57"/>
      <c r="E7" s="58"/>
      <c r="F7" s="58"/>
      <c r="G7" s="58"/>
      <c r="H7" s="58"/>
      <c r="I7" s="58"/>
      <c r="J7" s="58"/>
      <c r="K7" s="58"/>
      <c r="L7" s="58"/>
      <c r="M7" s="58"/>
      <c r="N7" s="83"/>
      <c r="O7" s="58"/>
    </row>
    <row r="8" spans="1:15" s="82" customFormat="1" ht="15.75" customHeight="1" x14ac:dyDescent="0.25">
      <c r="A8" s="60" t="s">
        <v>52</v>
      </c>
      <c r="B8" s="57"/>
      <c r="C8" s="57"/>
      <c r="D8" s="57"/>
      <c r="E8" s="58"/>
      <c r="F8" s="58"/>
      <c r="G8" s="58"/>
      <c r="H8" s="58"/>
      <c r="I8" s="58"/>
      <c r="J8" s="58"/>
      <c r="K8" s="58"/>
      <c r="L8" s="58"/>
      <c r="M8" s="58"/>
      <c r="N8" s="83"/>
      <c r="O8" s="58"/>
    </row>
    <row r="9" spans="1:15" ht="25.5" x14ac:dyDescent="0.25">
      <c r="A9" s="50" t="s">
        <v>24</v>
      </c>
      <c r="B9" s="46" t="s">
        <v>32</v>
      </c>
      <c r="C9" s="49" t="s">
        <v>22</v>
      </c>
      <c r="D9" s="48" t="s">
        <v>21</v>
      </c>
      <c r="E9" s="46" t="s">
        <v>20</v>
      </c>
      <c r="F9" s="46" t="s">
        <v>19</v>
      </c>
      <c r="G9" s="46" t="s">
        <v>18</v>
      </c>
      <c r="H9" s="46" t="s">
        <v>17</v>
      </c>
      <c r="I9" s="46" t="s">
        <v>16</v>
      </c>
      <c r="J9" s="46" t="s">
        <v>15</v>
      </c>
      <c r="K9" s="46" t="s">
        <v>14</v>
      </c>
      <c r="L9" s="45" t="s">
        <v>31</v>
      </c>
      <c r="M9" s="47" t="s">
        <v>30</v>
      </c>
      <c r="N9" s="46" t="s">
        <v>5</v>
      </c>
      <c r="O9" s="46" t="s">
        <v>4</v>
      </c>
    </row>
    <row r="10" spans="1:15" s="100" customFormat="1" ht="23.25" customHeight="1" x14ac:dyDescent="0.25">
      <c r="A10" s="65">
        <v>1</v>
      </c>
      <c r="B10" s="65">
        <v>1</v>
      </c>
      <c r="C10" s="68" t="s">
        <v>124</v>
      </c>
      <c r="D10" s="69" t="s">
        <v>122</v>
      </c>
      <c r="E10" s="67" t="s">
        <v>125</v>
      </c>
      <c r="F10" s="66" t="str">
        <f t="shared" ref="F10:F33" si="0">TEXT(E10,"dd/mm/yyyy")</f>
        <v>15/02/1989</v>
      </c>
      <c r="G10" s="65" t="s">
        <v>39</v>
      </c>
      <c r="H10" s="65" t="s">
        <v>40</v>
      </c>
      <c r="I10" s="65" t="s">
        <v>126</v>
      </c>
      <c r="J10" s="67" t="s">
        <v>37</v>
      </c>
      <c r="K10" s="67"/>
      <c r="L10" s="70">
        <v>2.5</v>
      </c>
      <c r="M10" s="71"/>
      <c r="N10" s="65">
        <v>2012</v>
      </c>
      <c r="O10" s="67" t="s">
        <v>127</v>
      </c>
    </row>
    <row r="11" spans="1:15" s="100" customFormat="1" ht="23.25" customHeight="1" x14ac:dyDescent="0.25">
      <c r="A11" s="65">
        <v>2</v>
      </c>
      <c r="B11" s="65">
        <v>2</v>
      </c>
      <c r="C11" s="68" t="s">
        <v>128</v>
      </c>
      <c r="D11" s="69" t="s">
        <v>129</v>
      </c>
      <c r="E11" s="92">
        <v>32030</v>
      </c>
      <c r="F11" s="66" t="str">
        <f t="shared" si="0"/>
        <v>10/09/1987</v>
      </c>
      <c r="G11" s="65" t="s">
        <v>39</v>
      </c>
      <c r="H11" s="65" t="s">
        <v>119</v>
      </c>
      <c r="I11" s="65" t="s">
        <v>126</v>
      </c>
      <c r="J11" s="67" t="s">
        <v>37</v>
      </c>
      <c r="K11" s="67" t="s">
        <v>194</v>
      </c>
      <c r="L11" s="70">
        <v>3.22</v>
      </c>
      <c r="M11" s="71"/>
      <c r="N11" s="65">
        <v>2013</v>
      </c>
      <c r="O11" s="67" t="s">
        <v>130</v>
      </c>
    </row>
    <row r="12" spans="1:15" s="100" customFormat="1" ht="23.25" customHeight="1" x14ac:dyDescent="0.25">
      <c r="A12" s="65">
        <v>3</v>
      </c>
      <c r="B12" s="65">
        <v>3</v>
      </c>
      <c r="C12" s="68" t="s">
        <v>131</v>
      </c>
      <c r="D12" s="69" t="s">
        <v>45</v>
      </c>
      <c r="E12" s="67" t="s">
        <v>132</v>
      </c>
      <c r="F12" s="66" t="str">
        <f t="shared" si="0"/>
        <v>11/10/1995</v>
      </c>
      <c r="G12" s="65" t="s">
        <v>39</v>
      </c>
      <c r="H12" s="65" t="s">
        <v>40</v>
      </c>
      <c r="I12" s="65" t="s">
        <v>133</v>
      </c>
      <c r="J12" s="67" t="s">
        <v>37</v>
      </c>
      <c r="K12" s="67"/>
      <c r="L12" s="70">
        <v>3.36</v>
      </c>
      <c r="M12" s="71"/>
      <c r="N12" s="65">
        <v>2017</v>
      </c>
      <c r="O12" s="67" t="s">
        <v>134</v>
      </c>
    </row>
    <row r="13" spans="1:15" s="100" customFormat="1" ht="23.25" customHeight="1" x14ac:dyDescent="0.25">
      <c r="A13" s="65">
        <v>4</v>
      </c>
      <c r="B13" s="65">
        <v>4</v>
      </c>
      <c r="C13" s="68" t="s">
        <v>135</v>
      </c>
      <c r="D13" s="69" t="s">
        <v>136</v>
      </c>
      <c r="E13" s="92">
        <v>31088</v>
      </c>
      <c r="F13" s="66" t="str">
        <f t="shared" si="0"/>
        <v>10/02/1985</v>
      </c>
      <c r="G13" s="65" t="s">
        <v>39</v>
      </c>
      <c r="H13" s="65" t="s">
        <v>40</v>
      </c>
      <c r="I13" s="65" t="s">
        <v>133</v>
      </c>
      <c r="J13" s="67" t="s">
        <v>37</v>
      </c>
      <c r="K13" s="67"/>
      <c r="L13" s="136" t="s">
        <v>383</v>
      </c>
      <c r="M13" s="137"/>
      <c r="N13" s="65">
        <v>2009</v>
      </c>
      <c r="O13" s="67" t="s">
        <v>137</v>
      </c>
    </row>
    <row r="14" spans="1:15" s="100" customFormat="1" ht="23.25" customHeight="1" x14ac:dyDescent="0.25">
      <c r="A14" s="65">
        <v>5</v>
      </c>
      <c r="B14" s="65">
        <v>5</v>
      </c>
      <c r="C14" s="68" t="s">
        <v>138</v>
      </c>
      <c r="D14" s="69" t="s">
        <v>139</v>
      </c>
      <c r="E14" s="67" t="s">
        <v>140</v>
      </c>
      <c r="F14" s="66" t="str">
        <f t="shared" si="0"/>
        <v>23/03/1977</v>
      </c>
      <c r="G14" s="65" t="s">
        <v>35</v>
      </c>
      <c r="H14" s="65" t="s">
        <v>40</v>
      </c>
      <c r="I14" s="65" t="s">
        <v>133</v>
      </c>
      <c r="J14" s="67" t="s">
        <v>37</v>
      </c>
      <c r="K14" s="67"/>
      <c r="L14" s="70">
        <v>2.16</v>
      </c>
      <c r="M14" s="71"/>
      <c r="N14" s="65">
        <v>2019</v>
      </c>
      <c r="O14" s="67" t="s">
        <v>145</v>
      </c>
    </row>
    <row r="15" spans="1:15" s="100" customFormat="1" ht="23.25" customHeight="1" x14ac:dyDescent="0.25">
      <c r="A15" s="65">
        <v>6</v>
      </c>
      <c r="B15" s="65">
        <v>6</v>
      </c>
      <c r="C15" s="68" t="s">
        <v>141</v>
      </c>
      <c r="D15" s="69" t="s">
        <v>142</v>
      </c>
      <c r="E15" s="92">
        <v>31306</v>
      </c>
      <c r="F15" s="66" t="str">
        <f t="shared" si="0"/>
        <v>16/09/1985</v>
      </c>
      <c r="G15" s="65" t="s">
        <v>56</v>
      </c>
      <c r="H15" s="65" t="s">
        <v>57</v>
      </c>
      <c r="I15" s="65" t="s">
        <v>72</v>
      </c>
      <c r="J15" s="67" t="s">
        <v>36</v>
      </c>
      <c r="K15" s="67"/>
      <c r="L15" s="70"/>
      <c r="M15" s="71">
        <v>7.4</v>
      </c>
      <c r="N15" s="65">
        <v>2014</v>
      </c>
      <c r="O15" s="67" t="s">
        <v>143</v>
      </c>
    </row>
    <row r="16" spans="1:15" s="100" customFormat="1" ht="23.25" customHeight="1" x14ac:dyDescent="0.25">
      <c r="A16" s="65">
        <v>7</v>
      </c>
      <c r="B16" s="65">
        <v>7</v>
      </c>
      <c r="C16" s="74" t="s">
        <v>146</v>
      </c>
      <c r="D16" s="75" t="s">
        <v>147</v>
      </c>
      <c r="E16" s="66">
        <v>35386</v>
      </c>
      <c r="F16" s="66" t="str">
        <f t="shared" si="0"/>
        <v>17/11/1996</v>
      </c>
      <c r="G16" s="65" t="s">
        <v>56</v>
      </c>
      <c r="H16" s="65" t="s">
        <v>40</v>
      </c>
      <c r="I16" s="65" t="s">
        <v>126</v>
      </c>
      <c r="J16" s="67" t="s">
        <v>37</v>
      </c>
      <c r="K16" s="67"/>
      <c r="L16" s="70">
        <v>2.39</v>
      </c>
      <c r="M16" s="70"/>
      <c r="N16" s="65">
        <v>2019</v>
      </c>
      <c r="O16" s="67" t="s">
        <v>148</v>
      </c>
    </row>
    <row r="17" spans="1:15" s="100" customFormat="1" ht="23.25" customHeight="1" x14ac:dyDescent="0.25">
      <c r="A17" s="65">
        <v>8</v>
      </c>
      <c r="B17" s="65">
        <v>8</v>
      </c>
      <c r="C17" s="68" t="s">
        <v>149</v>
      </c>
      <c r="D17" s="69" t="s">
        <v>150</v>
      </c>
      <c r="E17" s="92">
        <v>34140</v>
      </c>
      <c r="F17" s="66" t="str">
        <f t="shared" si="0"/>
        <v>20/06/1993</v>
      </c>
      <c r="G17" s="65" t="s">
        <v>35</v>
      </c>
      <c r="H17" s="65" t="s">
        <v>40</v>
      </c>
      <c r="I17" s="65" t="s">
        <v>126</v>
      </c>
      <c r="J17" s="67" t="s">
        <v>37</v>
      </c>
      <c r="K17" s="67"/>
      <c r="L17" s="70">
        <v>2.34</v>
      </c>
      <c r="M17" s="71"/>
      <c r="N17" s="65">
        <v>2015</v>
      </c>
      <c r="O17" s="67" t="s">
        <v>151</v>
      </c>
    </row>
    <row r="18" spans="1:15" s="100" customFormat="1" ht="23.25" customHeight="1" x14ac:dyDescent="0.25">
      <c r="A18" s="65">
        <v>9</v>
      </c>
      <c r="B18" s="65">
        <v>9</v>
      </c>
      <c r="C18" s="68" t="s">
        <v>152</v>
      </c>
      <c r="D18" s="69" t="s">
        <v>48</v>
      </c>
      <c r="E18" s="67" t="s">
        <v>153</v>
      </c>
      <c r="F18" s="66" t="str">
        <f t="shared" si="0"/>
        <v>04/05/1996</v>
      </c>
      <c r="G18" s="65" t="s">
        <v>56</v>
      </c>
      <c r="H18" s="65" t="s">
        <v>154</v>
      </c>
      <c r="I18" s="65" t="s">
        <v>58</v>
      </c>
      <c r="J18" s="67" t="s">
        <v>36</v>
      </c>
      <c r="K18" s="67" t="s">
        <v>38</v>
      </c>
      <c r="L18" s="70">
        <v>2.61</v>
      </c>
      <c r="M18" s="71"/>
      <c r="N18" s="65">
        <v>2018</v>
      </c>
      <c r="O18" s="67" t="s">
        <v>155</v>
      </c>
    </row>
    <row r="19" spans="1:15" s="100" customFormat="1" ht="23.25" customHeight="1" x14ac:dyDescent="0.25">
      <c r="A19" s="65">
        <v>10</v>
      </c>
      <c r="B19" s="65">
        <v>10</v>
      </c>
      <c r="C19" s="68" t="s">
        <v>66</v>
      </c>
      <c r="D19" s="69" t="s">
        <v>71</v>
      </c>
      <c r="E19" s="92">
        <v>33132</v>
      </c>
      <c r="F19" s="66" t="str">
        <f t="shared" si="0"/>
        <v>16/09/1990</v>
      </c>
      <c r="G19" s="65" t="s">
        <v>56</v>
      </c>
      <c r="H19" s="65" t="s">
        <v>57</v>
      </c>
      <c r="I19" s="65" t="s">
        <v>126</v>
      </c>
      <c r="J19" s="67" t="s">
        <v>37</v>
      </c>
      <c r="K19" s="67"/>
      <c r="L19" s="70">
        <v>2.69</v>
      </c>
      <c r="M19" s="71"/>
      <c r="N19" s="65">
        <v>2013</v>
      </c>
      <c r="O19" s="67" t="s">
        <v>156</v>
      </c>
    </row>
    <row r="20" spans="1:15" s="100" customFormat="1" ht="23.25" customHeight="1" x14ac:dyDescent="0.25">
      <c r="A20" s="65">
        <v>11</v>
      </c>
      <c r="B20" s="65">
        <v>11</v>
      </c>
      <c r="C20" s="68" t="s">
        <v>157</v>
      </c>
      <c r="D20" s="69" t="s">
        <v>158</v>
      </c>
      <c r="E20" s="92">
        <v>30943</v>
      </c>
      <c r="F20" s="66" t="str">
        <f t="shared" si="0"/>
        <v>18/09/1984</v>
      </c>
      <c r="G20" s="65" t="s">
        <v>56</v>
      </c>
      <c r="H20" s="65" t="s">
        <v>40</v>
      </c>
      <c r="I20" s="65" t="s">
        <v>126</v>
      </c>
      <c r="J20" s="67" t="s">
        <v>37</v>
      </c>
      <c r="K20" s="67"/>
      <c r="L20" s="70"/>
      <c r="M20" s="71">
        <v>6.28</v>
      </c>
      <c r="N20" s="65">
        <v>2009</v>
      </c>
      <c r="O20" s="67" t="s">
        <v>159</v>
      </c>
    </row>
    <row r="21" spans="1:15" s="100" customFormat="1" ht="23.25" customHeight="1" x14ac:dyDescent="0.25">
      <c r="A21" s="65">
        <v>12</v>
      </c>
      <c r="B21" s="65">
        <v>12</v>
      </c>
      <c r="C21" s="68" t="s">
        <v>160</v>
      </c>
      <c r="D21" s="69" t="s">
        <v>161</v>
      </c>
      <c r="E21" s="67" t="s">
        <v>162</v>
      </c>
      <c r="F21" s="66" t="str">
        <f t="shared" si="0"/>
        <v>11/08/1995</v>
      </c>
      <c r="G21" s="65" t="s">
        <v>56</v>
      </c>
      <c r="H21" s="65" t="s">
        <v>57</v>
      </c>
      <c r="I21" s="65" t="s">
        <v>163</v>
      </c>
      <c r="J21" s="67" t="s">
        <v>95</v>
      </c>
      <c r="K21" s="67"/>
      <c r="L21" s="70">
        <v>3.26</v>
      </c>
      <c r="M21" s="71"/>
      <c r="N21" s="65">
        <v>2018</v>
      </c>
      <c r="O21" s="67" t="s">
        <v>164</v>
      </c>
    </row>
    <row r="22" spans="1:15" s="100" customFormat="1" ht="23.25" customHeight="1" x14ac:dyDescent="0.25">
      <c r="A22" s="65">
        <v>13</v>
      </c>
      <c r="B22" s="65">
        <v>13</v>
      </c>
      <c r="C22" s="68" t="s">
        <v>165</v>
      </c>
      <c r="D22" s="69" t="s">
        <v>166</v>
      </c>
      <c r="E22" s="67" t="s">
        <v>167</v>
      </c>
      <c r="F22" s="66" t="str">
        <f t="shared" si="0"/>
        <v>18/11/1991</v>
      </c>
      <c r="G22" s="65" t="s">
        <v>168</v>
      </c>
      <c r="H22" s="65" t="s">
        <v>57</v>
      </c>
      <c r="I22" s="65" t="s">
        <v>169</v>
      </c>
      <c r="J22" s="67" t="s">
        <v>37</v>
      </c>
      <c r="K22" s="67"/>
      <c r="L22" s="70"/>
      <c r="M22" s="70">
        <v>6.93</v>
      </c>
      <c r="N22" s="65">
        <v>2015</v>
      </c>
      <c r="O22" s="67" t="s">
        <v>170</v>
      </c>
    </row>
    <row r="23" spans="1:15" s="100" customFormat="1" ht="23.25" customHeight="1" x14ac:dyDescent="0.25">
      <c r="A23" s="65">
        <v>14</v>
      </c>
      <c r="B23" s="65">
        <v>14</v>
      </c>
      <c r="C23" s="68" t="s">
        <v>105</v>
      </c>
      <c r="D23" s="69" t="s">
        <v>171</v>
      </c>
      <c r="E23" s="67" t="s">
        <v>172</v>
      </c>
      <c r="F23" s="66" t="str">
        <f t="shared" si="0"/>
        <v>10/04/1974</v>
      </c>
      <c r="G23" s="65" t="s">
        <v>168</v>
      </c>
      <c r="H23" s="65" t="s">
        <v>40</v>
      </c>
      <c r="I23" s="65" t="s">
        <v>319</v>
      </c>
      <c r="J23" s="67" t="s">
        <v>36</v>
      </c>
      <c r="K23" s="67"/>
      <c r="L23" s="70"/>
      <c r="M23" s="70">
        <v>5.75</v>
      </c>
      <c r="N23" s="65">
        <v>2007</v>
      </c>
      <c r="O23" s="67" t="s">
        <v>173</v>
      </c>
    </row>
    <row r="24" spans="1:15" s="100" customFormat="1" ht="23.25" customHeight="1" x14ac:dyDescent="0.25">
      <c r="A24" s="65">
        <v>15</v>
      </c>
      <c r="B24" s="65">
        <v>15</v>
      </c>
      <c r="C24" s="68" t="s">
        <v>44</v>
      </c>
      <c r="D24" s="69" t="s">
        <v>174</v>
      </c>
      <c r="E24" s="67" t="s">
        <v>175</v>
      </c>
      <c r="F24" s="66" t="str">
        <f t="shared" si="0"/>
        <v>12/04/1984</v>
      </c>
      <c r="G24" s="65" t="s">
        <v>56</v>
      </c>
      <c r="H24" s="65" t="s">
        <v>57</v>
      </c>
      <c r="I24" s="65" t="s">
        <v>176</v>
      </c>
      <c r="J24" s="67" t="s">
        <v>95</v>
      </c>
      <c r="K24" s="67"/>
      <c r="L24" s="70">
        <v>3.39</v>
      </c>
      <c r="M24" s="70"/>
      <c r="N24" s="65">
        <v>2015</v>
      </c>
      <c r="O24" s="67" t="s">
        <v>177</v>
      </c>
    </row>
    <row r="25" spans="1:15" s="100" customFormat="1" ht="23.25" customHeight="1" x14ac:dyDescent="0.25">
      <c r="A25" s="65">
        <v>16</v>
      </c>
      <c r="B25" s="65">
        <v>16</v>
      </c>
      <c r="C25" s="68" t="s">
        <v>178</v>
      </c>
      <c r="D25" s="69" t="s">
        <v>118</v>
      </c>
      <c r="E25" s="67" t="s">
        <v>179</v>
      </c>
      <c r="F25" s="66" t="str">
        <f t="shared" si="0"/>
        <v>08/05/1988</v>
      </c>
      <c r="G25" s="65" t="s">
        <v>56</v>
      </c>
      <c r="H25" s="65" t="s">
        <v>57</v>
      </c>
      <c r="I25" s="65" t="s">
        <v>180</v>
      </c>
      <c r="J25" s="67" t="s">
        <v>37</v>
      </c>
      <c r="K25" s="67"/>
      <c r="L25" s="70"/>
      <c r="M25" s="70">
        <v>7.51</v>
      </c>
      <c r="N25" s="65">
        <v>2011</v>
      </c>
      <c r="O25" s="67" t="s">
        <v>181</v>
      </c>
    </row>
    <row r="26" spans="1:15" s="100" customFormat="1" ht="23.25" customHeight="1" x14ac:dyDescent="0.25">
      <c r="A26" s="65">
        <v>17</v>
      </c>
      <c r="B26" s="65">
        <v>17</v>
      </c>
      <c r="C26" s="68" t="s">
        <v>311</v>
      </c>
      <c r="D26" s="69" t="s">
        <v>45</v>
      </c>
      <c r="E26" s="67" t="s">
        <v>312</v>
      </c>
      <c r="F26" s="66" t="str">
        <f t="shared" si="0"/>
        <v>16/02/1990</v>
      </c>
      <c r="G26" s="65" t="s">
        <v>39</v>
      </c>
      <c r="H26" s="65" t="s">
        <v>119</v>
      </c>
      <c r="I26" s="65" t="s">
        <v>313</v>
      </c>
      <c r="J26" s="67" t="s">
        <v>314</v>
      </c>
      <c r="K26" s="67" t="s">
        <v>194</v>
      </c>
      <c r="L26" s="136" t="s">
        <v>382</v>
      </c>
      <c r="M26" s="137"/>
      <c r="N26" s="65">
        <v>2014</v>
      </c>
      <c r="O26" s="67" t="s">
        <v>315</v>
      </c>
    </row>
    <row r="27" spans="1:15" s="100" customFormat="1" ht="23.25" customHeight="1" x14ac:dyDescent="0.25">
      <c r="A27" s="65">
        <v>18</v>
      </c>
      <c r="B27" s="65">
        <v>18</v>
      </c>
      <c r="C27" s="68" t="s">
        <v>316</v>
      </c>
      <c r="D27" s="69" t="s">
        <v>121</v>
      </c>
      <c r="E27" s="67" t="s">
        <v>317</v>
      </c>
      <c r="F27" s="66" t="str">
        <f t="shared" si="0"/>
        <v>27/04/1987</v>
      </c>
      <c r="G27" s="65" t="s">
        <v>56</v>
      </c>
      <c r="H27" s="65" t="s">
        <v>57</v>
      </c>
      <c r="I27" s="65" t="s">
        <v>72</v>
      </c>
      <c r="J27" s="67" t="s">
        <v>36</v>
      </c>
      <c r="K27" s="67"/>
      <c r="L27" s="70"/>
      <c r="M27" s="70">
        <v>7.7</v>
      </c>
      <c r="N27" s="65">
        <v>2010</v>
      </c>
      <c r="O27" s="67" t="s">
        <v>318</v>
      </c>
    </row>
    <row r="28" spans="1:15" s="100" customFormat="1" ht="23.25" customHeight="1" x14ac:dyDescent="0.25">
      <c r="A28" s="65">
        <v>19</v>
      </c>
      <c r="B28" s="65">
        <v>19</v>
      </c>
      <c r="C28" s="68" t="s">
        <v>264</v>
      </c>
      <c r="D28" s="69" t="s">
        <v>174</v>
      </c>
      <c r="E28" s="92">
        <v>33992</v>
      </c>
      <c r="F28" s="66" t="str">
        <f t="shared" si="0"/>
        <v>23/01/1993</v>
      </c>
      <c r="G28" s="65" t="s">
        <v>39</v>
      </c>
      <c r="H28" s="65" t="s">
        <v>57</v>
      </c>
      <c r="I28" s="65" t="s">
        <v>322</v>
      </c>
      <c r="J28" s="67" t="s">
        <v>37</v>
      </c>
      <c r="K28" s="67"/>
      <c r="L28" s="70">
        <v>2.76</v>
      </c>
      <c r="M28" s="71"/>
      <c r="N28" s="65">
        <v>2014</v>
      </c>
      <c r="O28" s="67" t="s">
        <v>265</v>
      </c>
    </row>
    <row r="29" spans="1:15" s="100" customFormat="1" ht="23.25" customHeight="1" x14ac:dyDescent="0.25">
      <c r="A29" s="65">
        <v>20</v>
      </c>
      <c r="B29" s="65">
        <v>20</v>
      </c>
      <c r="C29" s="68" t="s">
        <v>44</v>
      </c>
      <c r="D29" s="69" t="s">
        <v>98</v>
      </c>
      <c r="E29" s="92">
        <v>31348</v>
      </c>
      <c r="F29" s="66" t="str">
        <f t="shared" si="0"/>
        <v>28/10/1985</v>
      </c>
      <c r="G29" s="65" t="s">
        <v>56</v>
      </c>
      <c r="H29" s="65" t="s">
        <v>57</v>
      </c>
      <c r="I29" s="65" t="s">
        <v>320</v>
      </c>
      <c r="J29" s="67" t="s">
        <v>36</v>
      </c>
      <c r="K29" s="67"/>
      <c r="L29" s="70">
        <v>3.04</v>
      </c>
      <c r="M29" s="70"/>
      <c r="N29" s="65">
        <v>2016</v>
      </c>
      <c r="O29" s="67" t="s">
        <v>321</v>
      </c>
    </row>
    <row r="30" spans="1:15" s="100" customFormat="1" ht="23.25" customHeight="1" x14ac:dyDescent="0.25">
      <c r="A30" s="65">
        <v>21</v>
      </c>
      <c r="B30" s="65">
        <v>21</v>
      </c>
      <c r="C30" s="68" t="s">
        <v>380</v>
      </c>
      <c r="D30" s="69" t="s">
        <v>87</v>
      </c>
      <c r="E30" s="92">
        <v>34793</v>
      </c>
      <c r="F30" s="66" t="str">
        <f t="shared" si="0"/>
        <v>04/04/1995</v>
      </c>
      <c r="G30" s="65" t="s">
        <v>168</v>
      </c>
      <c r="H30" s="65" t="s">
        <v>119</v>
      </c>
      <c r="I30" s="65" t="s">
        <v>68</v>
      </c>
      <c r="J30" s="67" t="s">
        <v>37</v>
      </c>
      <c r="K30" s="67"/>
      <c r="L30" s="70"/>
      <c r="M30" s="71">
        <v>6.25</v>
      </c>
      <c r="N30" s="65">
        <v>2020</v>
      </c>
      <c r="O30" s="67" t="s">
        <v>381</v>
      </c>
    </row>
    <row r="31" spans="1:15" s="100" customFormat="1" ht="23.25" customHeight="1" x14ac:dyDescent="0.25">
      <c r="A31" s="142">
        <v>22</v>
      </c>
      <c r="B31" s="142">
        <v>22</v>
      </c>
      <c r="C31" s="149" t="s">
        <v>389</v>
      </c>
      <c r="D31" s="150" t="s">
        <v>196</v>
      </c>
      <c r="E31" s="92">
        <v>34528</v>
      </c>
      <c r="F31" s="66" t="str">
        <f t="shared" si="0"/>
        <v>13/07/1994</v>
      </c>
      <c r="G31" s="65" t="s">
        <v>56</v>
      </c>
      <c r="H31" s="65" t="s">
        <v>57</v>
      </c>
      <c r="I31" s="65" t="s">
        <v>68</v>
      </c>
      <c r="J31" s="67" t="s">
        <v>390</v>
      </c>
      <c r="K31" s="67"/>
      <c r="L31" s="153" t="s">
        <v>391</v>
      </c>
      <c r="M31" s="154"/>
      <c r="N31" s="65">
        <v>2017</v>
      </c>
      <c r="O31" s="67" t="s">
        <v>392</v>
      </c>
    </row>
    <row r="32" spans="1:15" s="100" customFormat="1" ht="23.25" customHeight="1" x14ac:dyDescent="0.25">
      <c r="A32" s="142">
        <v>23</v>
      </c>
      <c r="B32" s="142">
        <v>23</v>
      </c>
      <c r="C32" s="149" t="s">
        <v>402</v>
      </c>
      <c r="D32" s="150" t="s">
        <v>403</v>
      </c>
      <c r="E32" s="92">
        <v>35020</v>
      </c>
      <c r="F32" s="66" t="str">
        <f t="shared" si="0"/>
        <v>17/11/1995</v>
      </c>
      <c r="G32" s="65" t="s">
        <v>56</v>
      </c>
      <c r="H32" s="65" t="s">
        <v>57</v>
      </c>
      <c r="I32" s="65" t="s">
        <v>404</v>
      </c>
      <c r="J32" s="67" t="s">
        <v>36</v>
      </c>
      <c r="K32" s="67" t="s">
        <v>194</v>
      </c>
      <c r="L32" s="70">
        <v>3.12</v>
      </c>
      <c r="M32" s="71"/>
      <c r="N32" s="65">
        <v>2017</v>
      </c>
      <c r="O32" s="67" t="s">
        <v>405</v>
      </c>
    </row>
    <row r="33" spans="1:15" s="100" customFormat="1" ht="23.25" customHeight="1" x14ac:dyDescent="0.25">
      <c r="A33" s="142">
        <v>24</v>
      </c>
      <c r="B33" s="142">
        <v>24</v>
      </c>
      <c r="C33" s="149" t="s">
        <v>410</v>
      </c>
      <c r="D33" s="150" t="s">
        <v>411</v>
      </c>
      <c r="E33" s="92">
        <v>32879</v>
      </c>
      <c r="F33" s="66" t="str">
        <f t="shared" si="0"/>
        <v>06/01/1990</v>
      </c>
      <c r="G33" s="65" t="s">
        <v>56</v>
      </c>
      <c r="H33" s="65" t="s">
        <v>57</v>
      </c>
      <c r="I33" s="65" t="s">
        <v>412</v>
      </c>
      <c r="J33" s="67" t="s">
        <v>37</v>
      </c>
      <c r="K33" s="67"/>
      <c r="L33" s="70"/>
      <c r="M33" s="71">
        <v>7.46</v>
      </c>
      <c r="N33" s="65">
        <v>2013</v>
      </c>
      <c r="O33" s="67" t="s">
        <v>413</v>
      </c>
    </row>
    <row r="34" spans="1:15" s="100" customFormat="1" ht="23.25" customHeight="1" x14ac:dyDescent="0.25">
      <c r="A34" s="142">
        <v>25</v>
      </c>
      <c r="B34" s="142">
        <v>25</v>
      </c>
      <c r="C34" s="149" t="s">
        <v>414</v>
      </c>
      <c r="D34" s="150" t="s">
        <v>415</v>
      </c>
      <c r="E34" s="92">
        <v>32474</v>
      </c>
      <c r="F34" s="66" t="s">
        <v>416</v>
      </c>
      <c r="G34" s="65" t="s">
        <v>56</v>
      </c>
      <c r="H34" s="65" t="s">
        <v>57</v>
      </c>
      <c r="I34" s="65" t="s">
        <v>412</v>
      </c>
      <c r="J34" s="67" t="s">
        <v>37</v>
      </c>
      <c r="K34" s="67"/>
      <c r="L34" s="70"/>
      <c r="M34" s="71">
        <v>6.79</v>
      </c>
      <c r="N34" s="65">
        <v>2010</v>
      </c>
      <c r="O34" s="67" t="s">
        <v>417</v>
      </c>
    </row>
    <row r="35" spans="1:15" s="102" customFormat="1" ht="21" customHeight="1" x14ac:dyDescent="0.25">
      <c r="A35" s="91" t="s">
        <v>418</v>
      </c>
      <c r="B35" s="101"/>
      <c r="E35" s="101"/>
      <c r="M35" s="104"/>
      <c r="N35" s="101"/>
    </row>
  </sheetData>
  <autoFilter ref="A9:O9"/>
  <sortState ref="A10:V19">
    <sortCondition ref="D10:D19"/>
  </sortState>
  <mergeCells count="6">
    <mergeCell ref="A6:O6"/>
    <mergeCell ref="A1:F1"/>
    <mergeCell ref="I1:N1"/>
    <mergeCell ref="I2:N2"/>
    <mergeCell ref="A4:O4"/>
    <mergeCell ref="A5:O5"/>
  </mergeCells>
  <pageMargins left="0.31496062992125984" right="0.23622047244094491" top="0.31496062992125984" bottom="0.2" header="0.31496062992125984" footer="0.2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U18"/>
  <sheetViews>
    <sheetView zoomScale="90" zoomScaleNormal="90" workbookViewId="0">
      <selection activeCell="V1" sqref="V1:AB1048576"/>
    </sheetView>
  </sheetViews>
  <sheetFormatPr defaultColWidth="9.140625" defaultRowHeight="12.75" x14ac:dyDescent="0.2"/>
  <cols>
    <col min="1" max="1" width="3.85546875" style="12" customWidth="1"/>
    <col min="2" max="2" width="4.42578125" style="12" customWidth="1"/>
    <col min="3" max="3" width="14" style="2" customWidth="1"/>
    <col min="4" max="4" width="7.7109375" style="2" customWidth="1"/>
    <col min="5" max="5" width="9.7109375" style="2" customWidth="1"/>
    <col min="6" max="6" width="14.28515625" style="2" hidden="1" customWidth="1"/>
    <col min="7" max="7" width="5.5703125" style="2" customWidth="1"/>
    <col min="8" max="8" width="7.140625" style="2" bestFit="1" customWidth="1"/>
    <col min="9" max="9" width="20.7109375" style="2" customWidth="1"/>
    <col min="10" max="10" width="6.42578125" style="61" customWidth="1"/>
    <col min="11" max="11" width="6" style="2" customWidth="1"/>
    <col min="12" max="12" width="6.42578125" style="2" customWidth="1"/>
    <col min="13" max="14" width="5" style="2" customWidth="1"/>
    <col min="15" max="15" width="4.85546875" style="2" bestFit="1" customWidth="1"/>
    <col min="16" max="16" width="7.140625" style="2" hidden="1" customWidth="1"/>
    <col min="17" max="18" width="6.28515625" style="2" customWidth="1"/>
    <col min="19" max="19" width="7.5703125" style="2" customWidth="1"/>
    <col min="20" max="20" width="6.7109375" style="2" bestFit="1" customWidth="1"/>
    <col min="21" max="21" width="10" style="2" customWidth="1"/>
    <col min="22" max="16384" width="9.140625" style="2"/>
  </cols>
  <sheetData>
    <row r="1" spans="1:21" s="15" customFormat="1" ht="15" x14ac:dyDescent="0.25">
      <c r="A1" s="156" t="s">
        <v>25</v>
      </c>
      <c r="B1" s="156"/>
      <c r="C1" s="156"/>
      <c r="D1" s="156"/>
      <c r="E1" s="156"/>
      <c r="F1" s="156"/>
      <c r="G1" s="13"/>
      <c r="H1" s="13"/>
      <c r="I1" s="13"/>
      <c r="J1" s="53"/>
      <c r="K1" s="16"/>
      <c r="L1" s="16"/>
      <c r="M1" s="16"/>
      <c r="N1" s="157" t="s">
        <v>26</v>
      </c>
      <c r="O1" s="157"/>
      <c r="P1" s="157"/>
      <c r="Q1" s="157"/>
      <c r="R1" s="157"/>
      <c r="S1" s="157"/>
      <c r="T1" s="157"/>
      <c r="U1" s="157"/>
    </row>
    <row r="2" spans="1:21" s="15" customFormat="1" ht="15.75" x14ac:dyDescent="0.25">
      <c r="A2" s="16" t="s">
        <v>27</v>
      </c>
      <c r="B2" s="16"/>
      <c r="C2" s="16"/>
      <c r="D2" s="16"/>
      <c r="E2" s="16"/>
      <c r="F2" s="16"/>
      <c r="G2" s="17"/>
      <c r="H2" s="17"/>
      <c r="I2" s="17"/>
      <c r="J2" s="52"/>
      <c r="K2" s="34"/>
      <c r="L2" s="34"/>
      <c r="M2" s="34"/>
      <c r="N2" s="158" t="s">
        <v>28</v>
      </c>
      <c r="O2" s="158"/>
      <c r="P2" s="158"/>
      <c r="Q2" s="158"/>
      <c r="R2" s="158"/>
      <c r="S2" s="158"/>
      <c r="T2" s="158"/>
      <c r="U2" s="158"/>
    </row>
    <row r="3" spans="1:21" s="15" customFormat="1" ht="15" x14ac:dyDescent="0.25">
      <c r="A3" s="18"/>
      <c r="B3" s="18"/>
      <c r="C3" s="18"/>
      <c r="D3" s="18"/>
      <c r="E3" s="18"/>
      <c r="F3" s="18"/>
      <c r="G3" s="18"/>
      <c r="H3" s="18"/>
      <c r="I3" s="18"/>
      <c r="J3" s="63"/>
      <c r="K3" s="18"/>
      <c r="L3" s="18"/>
      <c r="M3" s="18"/>
      <c r="N3" s="19"/>
      <c r="O3" s="18"/>
      <c r="P3" s="18"/>
      <c r="Q3" s="18"/>
      <c r="R3" s="18"/>
      <c r="S3" s="18"/>
      <c r="T3" s="14"/>
    </row>
    <row r="4" spans="1:21" s="15" customFormat="1" ht="15" x14ac:dyDescent="0.25">
      <c r="A4" s="159" t="s">
        <v>324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</row>
    <row r="5" spans="1:21" s="15" customFormat="1" ht="15" x14ac:dyDescent="0.25">
      <c r="A5" s="171" t="s">
        <v>29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</row>
    <row r="6" spans="1:21" s="15" customFormat="1" ht="15" x14ac:dyDescent="0.25">
      <c r="A6" s="169" t="s">
        <v>350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36"/>
      <c r="U6" s="37"/>
    </row>
    <row r="7" spans="1:21" s="15" customFormat="1" ht="22.5" customHeight="1" x14ac:dyDescent="0.25">
      <c r="A7" s="132" t="s">
        <v>34</v>
      </c>
      <c r="B7" s="133"/>
      <c r="C7" s="133"/>
      <c r="D7" s="133"/>
      <c r="E7" s="134"/>
      <c r="F7" s="134"/>
      <c r="G7" s="134"/>
      <c r="H7" s="134"/>
      <c r="I7" s="134"/>
      <c r="J7" s="64"/>
      <c r="K7" s="40"/>
      <c r="L7" s="40"/>
      <c r="M7" s="40"/>
      <c r="N7" s="41"/>
      <c r="O7" s="40"/>
      <c r="P7" s="40"/>
      <c r="Q7" s="40"/>
      <c r="R7" s="40"/>
      <c r="S7" s="40"/>
      <c r="T7" s="36"/>
      <c r="U7" s="37"/>
    </row>
    <row r="8" spans="1:21" s="15" customFormat="1" ht="15.75" customHeight="1" x14ac:dyDescent="0.25">
      <c r="A8" s="33" t="s">
        <v>33</v>
      </c>
      <c r="B8" s="39"/>
      <c r="C8" s="39"/>
      <c r="D8" s="39"/>
      <c r="E8" s="40"/>
      <c r="F8" s="40"/>
      <c r="G8" s="40"/>
      <c r="H8" s="40"/>
      <c r="I8" s="40"/>
      <c r="J8" s="64"/>
      <c r="K8" s="40"/>
      <c r="L8" s="40"/>
      <c r="M8" s="40"/>
      <c r="N8" s="41"/>
      <c r="O8" s="40"/>
      <c r="P8" s="40"/>
      <c r="Q8" s="40"/>
      <c r="R8" s="40"/>
      <c r="S8" s="40"/>
      <c r="T8" s="36"/>
      <c r="U8" s="37"/>
    </row>
    <row r="9" spans="1:21" ht="63.75" x14ac:dyDescent="0.2">
      <c r="A9" s="20" t="s">
        <v>24</v>
      </c>
      <c r="B9" s="20" t="s">
        <v>23</v>
      </c>
      <c r="C9" s="21" t="s">
        <v>22</v>
      </c>
      <c r="D9" s="22" t="s">
        <v>21</v>
      </c>
      <c r="E9" s="23" t="s">
        <v>20</v>
      </c>
      <c r="F9" s="23" t="s">
        <v>19</v>
      </c>
      <c r="G9" s="23" t="s">
        <v>18</v>
      </c>
      <c r="H9" s="23" t="s">
        <v>17</v>
      </c>
      <c r="I9" s="23" t="s">
        <v>16</v>
      </c>
      <c r="J9" s="51" t="s">
        <v>15</v>
      </c>
      <c r="K9" s="23" t="s">
        <v>14</v>
      </c>
      <c r="L9" s="23" t="s">
        <v>13</v>
      </c>
      <c r="M9" s="24" t="s">
        <v>12</v>
      </c>
      <c r="N9" s="24" t="s">
        <v>11</v>
      </c>
      <c r="O9" s="24" t="s">
        <v>10</v>
      </c>
      <c r="P9" s="23" t="s">
        <v>9</v>
      </c>
      <c r="Q9" s="23" t="s">
        <v>8</v>
      </c>
      <c r="R9" s="23" t="s">
        <v>7</v>
      </c>
      <c r="S9" s="25" t="s">
        <v>6</v>
      </c>
      <c r="T9" s="23" t="s">
        <v>5</v>
      </c>
      <c r="U9" s="23" t="s">
        <v>4</v>
      </c>
    </row>
    <row r="10" spans="1:21" s="1" customFormat="1" ht="26.25" customHeight="1" x14ac:dyDescent="0.25">
      <c r="A10" s="31">
        <v>1</v>
      </c>
      <c r="B10" s="32">
        <v>1</v>
      </c>
      <c r="C10" s="135" t="s">
        <v>214</v>
      </c>
      <c r="D10" s="69" t="s">
        <v>215</v>
      </c>
      <c r="E10" s="92">
        <v>34467</v>
      </c>
      <c r="F10" s="66" t="str">
        <f t="shared" ref="F10:F17" si="0">TEXT(E10,"dd/mm/yyyy")</f>
        <v>13/05/1994</v>
      </c>
      <c r="G10" s="65" t="s">
        <v>168</v>
      </c>
      <c r="H10" s="65" t="s">
        <v>57</v>
      </c>
      <c r="I10" s="65" t="s">
        <v>337</v>
      </c>
      <c r="J10" s="30" t="s">
        <v>95</v>
      </c>
      <c r="K10" s="6"/>
      <c r="L10" s="6" t="s">
        <v>49</v>
      </c>
      <c r="M10" s="7">
        <v>5</v>
      </c>
      <c r="N10" s="7">
        <v>6.8</v>
      </c>
      <c r="O10" s="7">
        <v>6.9</v>
      </c>
      <c r="P10" s="7">
        <f>SUM(M10:O10)</f>
        <v>18.700000000000003</v>
      </c>
      <c r="Q10" s="8">
        <f>IF(J10="1",0.75,IF(J10="2",0.25,IF(J10="2NT",0.5,0)))</f>
        <v>0.5</v>
      </c>
      <c r="R10" s="9">
        <f>IF(OR(K10="01",K10="02",K10="03",K10="04"),2,IF(OR(K10="05",K10="06",K10="07"),1,0))</f>
        <v>0</v>
      </c>
      <c r="S10" s="10">
        <f>SUM(P10:R10)</f>
        <v>19.200000000000003</v>
      </c>
      <c r="T10" s="6" t="s">
        <v>90</v>
      </c>
      <c r="U10" s="6" t="s">
        <v>216</v>
      </c>
    </row>
    <row r="11" spans="1:21" s="1" customFormat="1" ht="26.25" customHeight="1" x14ac:dyDescent="0.25">
      <c r="A11" s="31">
        <v>2</v>
      </c>
      <c r="B11" s="32">
        <v>2</v>
      </c>
      <c r="C11" s="27" t="s">
        <v>335</v>
      </c>
      <c r="D11" s="35" t="s">
        <v>182</v>
      </c>
      <c r="E11" s="28">
        <v>33592</v>
      </c>
      <c r="F11" s="66" t="str">
        <f t="shared" si="0"/>
        <v>20/12/1991</v>
      </c>
      <c r="G11" s="28" t="s">
        <v>168</v>
      </c>
      <c r="H11" s="3" t="s">
        <v>57</v>
      </c>
      <c r="I11" s="5" t="s">
        <v>336</v>
      </c>
      <c r="J11" s="30" t="s">
        <v>95</v>
      </c>
      <c r="K11" s="6"/>
      <c r="L11" s="6" t="s">
        <v>49</v>
      </c>
      <c r="M11" s="7">
        <v>6.4</v>
      </c>
      <c r="N11" s="7">
        <v>6.1</v>
      </c>
      <c r="O11" s="7">
        <v>6.2</v>
      </c>
      <c r="P11" s="7">
        <f>SUM(M11:O11)</f>
        <v>18.7</v>
      </c>
      <c r="Q11" s="8">
        <f>IF(J11="1",0.75,IF(J11="2",0.25,IF(J11="2NT",0.5,0)))</f>
        <v>0.5</v>
      </c>
      <c r="R11" s="9">
        <f>IF(OR(K11="01",K11="02",K11="03",K11="04"),2,IF(OR(K11="05",K11="06",K11="07"),1,0))</f>
        <v>0</v>
      </c>
      <c r="S11" s="10">
        <f>SUM(P11:R11)</f>
        <v>19.2</v>
      </c>
      <c r="T11" s="6" t="s">
        <v>117</v>
      </c>
      <c r="U11" s="6" t="s">
        <v>338</v>
      </c>
    </row>
    <row r="12" spans="1:21" s="1" customFormat="1" ht="34.5" customHeight="1" x14ac:dyDescent="0.25">
      <c r="A12" s="31">
        <v>3</v>
      </c>
      <c r="B12" s="32">
        <v>3</v>
      </c>
      <c r="C12" s="135" t="s">
        <v>239</v>
      </c>
      <c r="D12" s="143" t="s">
        <v>240</v>
      </c>
      <c r="E12" s="144">
        <v>23560</v>
      </c>
      <c r="F12" s="66" t="str">
        <f t="shared" si="0"/>
        <v>02/07/1964</v>
      </c>
      <c r="G12" s="3" t="s">
        <v>168</v>
      </c>
      <c r="H12" s="3" t="s">
        <v>57</v>
      </c>
      <c r="I12" s="3" t="s">
        <v>241</v>
      </c>
      <c r="J12" s="67" t="s">
        <v>36</v>
      </c>
      <c r="K12" s="6"/>
      <c r="L12" s="166" t="s">
        <v>382</v>
      </c>
      <c r="M12" s="167"/>
      <c r="N12" s="167"/>
      <c r="O12" s="167"/>
      <c r="P12" s="167"/>
      <c r="Q12" s="167"/>
      <c r="R12" s="167"/>
      <c r="S12" s="168"/>
      <c r="T12" s="6" t="s">
        <v>342</v>
      </c>
      <c r="U12" s="6" t="s">
        <v>343</v>
      </c>
    </row>
    <row r="13" spans="1:21" s="1" customFormat="1" ht="26.25" customHeight="1" x14ac:dyDescent="0.25">
      <c r="A13" s="31">
        <v>4</v>
      </c>
      <c r="B13" s="32">
        <v>4</v>
      </c>
      <c r="C13" s="27" t="s">
        <v>308</v>
      </c>
      <c r="D13" s="35" t="s">
        <v>118</v>
      </c>
      <c r="E13" s="28">
        <v>33152</v>
      </c>
      <c r="F13" s="66" t="str">
        <f t="shared" si="0"/>
        <v>06/10/1990</v>
      </c>
      <c r="G13" s="28" t="s">
        <v>56</v>
      </c>
      <c r="H13" s="3" t="s">
        <v>57</v>
      </c>
      <c r="I13" s="5" t="s">
        <v>326</v>
      </c>
      <c r="J13" s="30" t="s">
        <v>36</v>
      </c>
      <c r="K13" s="6"/>
      <c r="L13" s="6" t="s">
        <v>49</v>
      </c>
      <c r="M13" s="7">
        <v>6.2</v>
      </c>
      <c r="N13" s="7">
        <v>5.7</v>
      </c>
      <c r="O13" s="7">
        <v>6.1</v>
      </c>
      <c r="P13" s="7">
        <f>SUM(M13:O13)</f>
        <v>18</v>
      </c>
      <c r="Q13" s="8">
        <f>IF(J13="1",0.75,IF(J13="2",0.25,IF(J13="2NT",0.5,0)))</f>
        <v>0.75</v>
      </c>
      <c r="R13" s="9">
        <f>IF(OR(K13="01",K13="02",K13="03",K13="04"),2,IF(OR(K13="05",K13="06",K13="07"),1,0))</f>
        <v>0</v>
      </c>
      <c r="S13" s="10">
        <f>SUM(P13:R13)</f>
        <v>18.75</v>
      </c>
      <c r="T13" s="6" t="s">
        <v>43</v>
      </c>
      <c r="U13" s="6" t="s">
        <v>327</v>
      </c>
    </row>
    <row r="14" spans="1:21" s="1" customFormat="1" ht="26.25" customHeight="1" x14ac:dyDescent="0.25">
      <c r="A14" s="31">
        <v>5</v>
      </c>
      <c r="B14" s="32">
        <v>5</v>
      </c>
      <c r="C14" s="27" t="s">
        <v>339</v>
      </c>
      <c r="D14" s="35" t="s">
        <v>168</v>
      </c>
      <c r="E14" s="28">
        <v>33327</v>
      </c>
      <c r="F14" s="66" t="str">
        <f t="shared" si="0"/>
        <v>30/03/1991</v>
      </c>
      <c r="G14" s="28" t="s">
        <v>168</v>
      </c>
      <c r="H14" s="3" t="s">
        <v>57</v>
      </c>
      <c r="I14" s="5" t="s">
        <v>340</v>
      </c>
      <c r="J14" s="30" t="s">
        <v>36</v>
      </c>
      <c r="K14" s="6"/>
      <c r="L14" s="6" t="s">
        <v>49</v>
      </c>
      <c r="M14" s="7">
        <v>5.7</v>
      </c>
      <c r="N14" s="7">
        <v>6</v>
      </c>
      <c r="O14" s="7">
        <v>5.0999999999999996</v>
      </c>
      <c r="P14" s="7">
        <f t="shared" ref="P14:P15" si="1">SUM(M14:O14)</f>
        <v>16.799999999999997</v>
      </c>
      <c r="Q14" s="8">
        <f t="shared" ref="Q14:Q15" si="2">IF(J14="1",0.75,IF(J14="2",0.25,IF(J14="2NT",0.5,0)))</f>
        <v>0.75</v>
      </c>
      <c r="R14" s="9">
        <f t="shared" ref="R14:R15" si="3">IF(OR(K14="01",K14="02",K14="03",K14="04"),2,IF(OR(K14="05",K14="06",K14="07"),1,0))</f>
        <v>0</v>
      </c>
      <c r="S14" s="10">
        <f t="shared" ref="S14:S15" si="4">SUM(P14:R14)</f>
        <v>17.549999999999997</v>
      </c>
      <c r="T14" s="6" t="s">
        <v>47</v>
      </c>
      <c r="U14" s="6" t="s">
        <v>341</v>
      </c>
    </row>
    <row r="15" spans="1:21" s="1" customFormat="1" ht="26.25" customHeight="1" x14ac:dyDescent="0.25">
      <c r="A15" s="31">
        <v>6</v>
      </c>
      <c r="B15" s="32">
        <v>6</v>
      </c>
      <c r="C15" s="27" t="s">
        <v>344</v>
      </c>
      <c r="D15" s="35" t="s">
        <v>345</v>
      </c>
      <c r="E15" s="28">
        <v>33390</v>
      </c>
      <c r="F15" s="66" t="str">
        <f t="shared" si="0"/>
        <v>01/06/1991</v>
      </c>
      <c r="G15" s="28" t="s">
        <v>168</v>
      </c>
      <c r="H15" s="3" t="s">
        <v>57</v>
      </c>
      <c r="I15" s="5" t="s">
        <v>267</v>
      </c>
      <c r="J15" s="30" t="s">
        <v>37</v>
      </c>
      <c r="K15" s="6"/>
      <c r="L15" s="6" t="s">
        <v>49</v>
      </c>
      <c r="M15" s="7">
        <v>7</v>
      </c>
      <c r="N15" s="7">
        <v>7.1</v>
      </c>
      <c r="O15" s="7">
        <v>7.2</v>
      </c>
      <c r="P15" s="7">
        <f t="shared" si="1"/>
        <v>21.3</v>
      </c>
      <c r="Q15" s="8">
        <f t="shared" si="2"/>
        <v>0.25</v>
      </c>
      <c r="R15" s="9">
        <f t="shared" si="3"/>
        <v>0</v>
      </c>
      <c r="S15" s="10">
        <f t="shared" si="4"/>
        <v>21.55</v>
      </c>
      <c r="T15" s="6" t="s">
        <v>117</v>
      </c>
      <c r="U15" s="6" t="s">
        <v>346</v>
      </c>
    </row>
    <row r="16" spans="1:21" s="1" customFormat="1" ht="26.25" customHeight="1" x14ac:dyDescent="0.25">
      <c r="A16" s="145">
        <v>7</v>
      </c>
      <c r="B16" s="146">
        <v>7</v>
      </c>
      <c r="C16" s="105" t="s">
        <v>398</v>
      </c>
      <c r="D16" s="106" t="s">
        <v>399</v>
      </c>
      <c r="E16" s="28">
        <v>34217</v>
      </c>
      <c r="F16" s="66" t="str">
        <f t="shared" si="0"/>
        <v>05/09/1993</v>
      </c>
      <c r="G16" s="28" t="s">
        <v>168</v>
      </c>
      <c r="H16" s="3" t="s">
        <v>57</v>
      </c>
      <c r="I16" s="5" t="s">
        <v>299</v>
      </c>
      <c r="J16" s="30" t="s">
        <v>36</v>
      </c>
      <c r="K16" s="6"/>
      <c r="L16" s="6" t="s">
        <v>42</v>
      </c>
      <c r="M16" s="7">
        <v>5.0999999999999996</v>
      </c>
      <c r="N16" s="7">
        <v>5.7</v>
      </c>
      <c r="O16" s="7">
        <v>6.7</v>
      </c>
      <c r="P16" s="7">
        <f t="shared" ref="P16" si="5">SUM(M16:O16)</f>
        <v>17.5</v>
      </c>
      <c r="Q16" s="8">
        <f t="shared" ref="Q16" si="6">IF(J16="1",0.75,IF(J16="2",0.25,IF(J16="2NT",0.5,0)))</f>
        <v>0.75</v>
      </c>
      <c r="R16" s="9">
        <f t="shared" ref="R16" si="7">IF(OR(K16="01",K16="02",K16="03",K16="04"),2,IF(OR(K16="05",K16="06",K16="07"),1,0))</f>
        <v>0</v>
      </c>
      <c r="S16" s="10">
        <f t="shared" ref="S16" si="8">SUM(P16:R16)</f>
        <v>18.25</v>
      </c>
      <c r="T16" s="6" t="s">
        <v>51</v>
      </c>
      <c r="U16" s="6" t="s">
        <v>409</v>
      </c>
    </row>
    <row r="17" spans="1:21" s="1" customFormat="1" ht="26.25" customHeight="1" x14ac:dyDescent="0.25">
      <c r="A17" s="31">
        <v>8</v>
      </c>
      <c r="B17" s="32">
        <v>8</v>
      </c>
      <c r="C17" s="27" t="s">
        <v>105</v>
      </c>
      <c r="D17" s="35" t="s">
        <v>347</v>
      </c>
      <c r="E17" s="28">
        <v>32713</v>
      </c>
      <c r="F17" s="66" t="str">
        <f t="shared" si="0"/>
        <v>24/07/1989</v>
      </c>
      <c r="G17" s="28" t="s">
        <v>168</v>
      </c>
      <c r="H17" s="3" t="s">
        <v>57</v>
      </c>
      <c r="I17" s="5" t="s">
        <v>336</v>
      </c>
      <c r="J17" s="30" t="s">
        <v>95</v>
      </c>
      <c r="K17" s="6"/>
      <c r="L17" s="163" t="s">
        <v>385</v>
      </c>
      <c r="M17" s="164"/>
      <c r="N17" s="164"/>
      <c r="O17" s="164"/>
      <c r="P17" s="164"/>
      <c r="Q17" s="164"/>
      <c r="R17" s="164"/>
      <c r="S17" s="165"/>
      <c r="T17" s="6" t="s">
        <v>117</v>
      </c>
      <c r="U17" s="6" t="s">
        <v>348</v>
      </c>
    </row>
    <row r="18" spans="1:21" ht="21" customHeight="1" x14ac:dyDescent="0.25">
      <c r="A18" s="91" t="s">
        <v>407</v>
      </c>
    </row>
  </sheetData>
  <autoFilter ref="A9:U9"/>
  <sortState ref="B10:AC18">
    <sortCondition ref="L10:L18"/>
  </sortState>
  <mergeCells count="8">
    <mergeCell ref="L17:S17"/>
    <mergeCell ref="L12:S12"/>
    <mergeCell ref="A1:F1"/>
    <mergeCell ref="A6:S6"/>
    <mergeCell ref="N2:U2"/>
    <mergeCell ref="N1:U1"/>
    <mergeCell ref="A5:U5"/>
    <mergeCell ref="A4:U4"/>
  </mergeCells>
  <pageMargins left="0.32" right="0.15748031496062992" top="0.31496062992125984" bottom="0.27559055118110237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U22"/>
  <sheetViews>
    <sheetView zoomScale="90" zoomScaleNormal="90" workbookViewId="0">
      <selection activeCell="V1" sqref="V1:Z1048576"/>
    </sheetView>
  </sheetViews>
  <sheetFormatPr defaultColWidth="9.140625" defaultRowHeight="12.75" x14ac:dyDescent="0.2"/>
  <cols>
    <col min="1" max="1" width="5.42578125" style="12" customWidth="1"/>
    <col min="2" max="2" width="4.42578125" style="12" customWidth="1"/>
    <col min="3" max="3" width="14.7109375" style="2" customWidth="1"/>
    <col min="4" max="4" width="7.7109375" style="2" customWidth="1"/>
    <col min="5" max="5" width="9.7109375" style="2" customWidth="1"/>
    <col min="6" max="6" width="14.28515625" style="2" hidden="1" customWidth="1"/>
    <col min="7" max="7" width="5.5703125" style="2" customWidth="1"/>
    <col min="8" max="8" width="7.140625" style="2" bestFit="1" customWidth="1"/>
    <col min="9" max="9" width="21.85546875" style="2" customWidth="1"/>
    <col min="10" max="10" width="6.42578125" style="61" customWidth="1"/>
    <col min="11" max="11" width="4.7109375" style="2" customWidth="1"/>
    <col min="12" max="12" width="6.42578125" style="2" customWidth="1"/>
    <col min="13" max="14" width="5" style="2" customWidth="1"/>
    <col min="15" max="15" width="4.85546875" style="2" bestFit="1" customWidth="1"/>
    <col min="16" max="16" width="12.85546875" style="2" hidden="1" customWidth="1"/>
    <col min="17" max="18" width="6.28515625" style="2" customWidth="1"/>
    <col min="19" max="19" width="7.5703125" style="2" customWidth="1"/>
    <col min="20" max="20" width="6.7109375" style="61" bestFit="1" customWidth="1"/>
    <col min="21" max="21" width="12.42578125" style="103" bestFit="1" customWidth="1"/>
    <col min="22" max="16384" width="9.140625" style="2"/>
  </cols>
  <sheetData>
    <row r="1" spans="1:21" s="15" customFormat="1" ht="15" x14ac:dyDescent="0.25">
      <c r="A1" s="156" t="s">
        <v>25</v>
      </c>
      <c r="B1" s="156"/>
      <c r="C1" s="156"/>
      <c r="D1" s="156"/>
      <c r="E1" s="156"/>
      <c r="F1" s="156"/>
      <c r="G1" s="13"/>
      <c r="H1" s="13"/>
      <c r="I1" s="13"/>
      <c r="J1" s="53"/>
      <c r="K1" s="16"/>
      <c r="L1" s="16"/>
      <c r="M1" s="16"/>
      <c r="N1" s="157" t="s">
        <v>26</v>
      </c>
      <c r="O1" s="157"/>
      <c r="P1" s="157"/>
      <c r="Q1" s="157"/>
      <c r="R1" s="157"/>
      <c r="S1" s="157"/>
      <c r="T1" s="157"/>
      <c r="U1" s="157"/>
    </row>
    <row r="2" spans="1:21" s="15" customFormat="1" ht="15.75" x14ac:dyDescent="0.25">
      <c r="A2" s="16" t="s">
        <v>27</v>
      </c>
      <c r="B2" s="16"/>
      <c r="C2" s="16"/>
      <c r="D2" s="16"/>
      <c r="E2" s="16"/>
      <c r="F2" s="16"/>
      <c r="G2" s="17"/>
      <c r="H2" s="17"/>
      <c r="I2" s="17"/>
      <c r="J2" s="52"/>
      <c r="K2" s="34"/>
      <c r="L2" s="34"/>
      <c r="M2" s="34"/>
      <c r="N2" s="158" t="s">
        <v>28</v>
      </c>
      <c r="O2" s="158"/>
      <c r="P2" s="158"/>
      <c r="Q2" s="158"/>
      <c r="R2" s="158"/>
      <c r="S2" s="158"/>
      <c r="T2" s="158"/>
      <c r="U2" s="158"/>
    </row>
    <row r="3" spans="1:21" s="15" customFormat="1" ht="15" x14ac:dyDescent="0.25">
      <c r="A3" s="18"/>
      <c r="B3" s="18"/>
      <c r="C3" s="18"/>
      <c r="D3" s="18"/>
      <c r="E3" s="18"/>
      <c r="F3" s="18"/>
      <c r="G3" s="18"/>
      <c r="H3" s="18"/>
      <c r="I3" s="18"/>
      <c r="J3" s="63"/>
      <c r="K3" s="18"/>
      <c r="L3" s="18"/>
      <c r="M3" s="18"/>
      <c r="N3" s="19"/>
      <c r="O3" s="18"/>
      <c r="P3" s="18"/>
      <c r="Q3" s="18"/>
      <c r="R3" s="18"/>
      <c r="S3" s="18"/>
      <c r="T3" s="94"/>
      <c r="U3" s="73"/>
    </row>
    <row r="4" spans="1:21" s="15" customFormat="1" ht="21" customHeight="1" x14ac:dyDescent="0.25">
      <c r="A4" s="171" t="s">
        <v>324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1:21" s="15" customFormat="1" ht="15" x14ac:dyDescent="0.25">
      <c r="A5" s="171" t="s">
        <v>29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</row>
    <row r="6" spans="1:21" s="15" customFormat="1" ht="15" x14ac:dyDescent="0.25">
      <c r="A6" s="169" t="s">
        <v>350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95"/>
      <c r="U6" s="93"/>
    </row>
    <row r="7" spans="1:21" s="15" customFormat="1" ht="22.5" customHeight="1" x14ac:dyDescent="0.25">
      <c r="A7" s="38" t="s">
        <v>34</v>
      </c>
      <c r="B7" s="39"/>
      <c r="C7" s="39"/>
      <c r="D7" s="39"/>
      <c r="E7" s="40"/>
      <c r="F7" s="40"/>
      <c r="G7" s="40"/>
      <c r="H7" s="40"/>
      <c r="I7" s="40"/>
      <c r="J7" s="64"/>
      <c r="K7" s="40"/>
      <c r="L7" s="40"/>
      <c r="M7" s="40"/>
      <c r="N7" s="41"/>
      <c r="O7" s="40"/>
      <c r="P7" s="40"/>
      <c r="Q7" s="40"/>
      <c r="R7" s="40"/>
      <c r="S7" s="40"/>
      <c r="T7" s="95"/>
      <c r="U7" s="93"/>
    </row>
    <row r="8" spans="1:21" s="15" customFormat="1" ht="15.75" customHeight="1" x14ac:dyDescent="0.25">
      <c r="A8" s="42" t="s">
        <v>52</v>
      </c>
      <c r="B8" s="39"/>
      <c r="C8" s="39"/>
      <c r="D8" s="39"/>
      <c r="E8" s="40"/>
      <c r="F8" s="40"/>
      <c r="G8" s="40"/>
      <c r="H8" s="40"/>
      <c r="I8" s="40"/>
      <c r="J8" s="64"/>
      <c r="K8" s="40"/>
      <c r="L8" s="40"/>
      <c r="M8" s="40"/>
      <c r="N8" s="41"/>
      <c r="O8" s="40"/>
      <c r="P8" s="40"/>
      <c r="Q8" s="40"/>
      <c r="R8" s="40"/>
      <c r="S8" s="40"/>
      <c r="T8" s="95"/>
      <c r="U8" s="93"/>
    </row>
    <row r="9" spans="1:21" ht="63.75" x14ac:dyDescent="0.2">
      <c r="A9" s="20" t="s">
        <v>24</v>
      </c>
      <c r="B9" s="20" t="s">
        <v>23</v>
      </c>
      <c r="C9" s="21" t="s">
        <v>22</v>
      </c>
      <c r="D9" s="22" t="s">
        <v>21</v>
      </c>
      <c r="E9" s="23" t="s">
        <v>20</v>
      </c>
      <c r="F9" s="23" t="s">
        <v>19</v>
      </c>
      <c r="G9" s="23" t="s">
        <v>18</v>
      </c>
      <c r="H9" s="23" t="s">
        <v>17</v>
      </c>
      <c r="I9" s="23" t="s">
        <v>16</v>
      </c>
      <c r="J9" s="51" t="s">
        <v>15</v>
      </c>
      <c r="K9" s="23" t="s">
        <v>14</v>
      </c>
      <c r="L9" s="23" t="s">
        <v>13</v>
      </c>
      <c r="M9" s="24" t="s">
        <v>12</v>
      </c>
      <c r="N9" s="24" t="s">
        <v>11</v>
      </c>
      <c r="O9" s="24" t="s">
        <v>10</v>
      </c>
      <c r="P9" s="23" t="s">
        <v>9</v>
      </c>
      <c r="Q9" s="23" t="s">
        <v>8</v>
      </c>
      <c r="R9" s="23" t="s">
        <v>7</v>
      </c>
      <c r="S9" s="25" t="s">
        <v>6</v>
      </c>
      <c r="T9" s="51" t="s">
        <v>5</v>
      </c>
      <c r="U9" s="23" t="s">
        <v>4</v>
      </c>
    </row>
    <row r="10" spans="1:21" s="1" customFormat="1" ht="26.25" customHeight="1" x14ac:dyDescent="0.25">
      <c r="A10" s="116">
        <v>1</v>
      </c>
      <c r="B10" s="116">
        <v>1</v>
      </c>
      <c r="C10" s="117" t="s">
        <v>54</v>
      </c>
      <c r="D10" s="118" t="s">
        <v>55</v>
      </c>
      <c r="E10" s="119">
        <v>33349</v>
      </c>
      <c r="F10" s="66" t="str">
        <f t="shared" ref="F10:F21" si="0">TEXT(E10,"dd/mm/yyyy")</f>
        <v>21/04/1991</v>
      </c>
      <c r="G10" s="119" t="s">
        <v>56</v>
      </c>
      <c r="H10" s="120" t="s">
        <v>57</v>
      </c>
      <c r="I10" s="120" t="s">
        <v>58</v>
      </c>
      <c r="J10" s="121" t="s">
        <v>36</v>
      </c>
      <c r="K10" s="122"/>
      <c r="L10" s="122" t="s">
        <v>49</v>
      </c>
      <c r="M10" s="123">
        <v>7.2</v>
      </c>
      <c r="N10" s="123">
        <v>7.6</v>
      </c>
      <c r="O10" s="123">
        <v>7.3</v>
      </c>
      <c r="P10" s="123">
        <f>SUM(M10:O10)</f>
        <v>22.1</v>
      </c>
      <c r="Q10" s="124">
        <f>IF(J10="1",0.75,IF(J10="2",0.25,IF(J10="2NT",0.5,0)))</f>
        <v>0.75</v>
      </c>
      <c r="R10" s="125">
        <f>IF(OR(K10="01",K10="02",K10="03",K10="04"),2,IF(OR(K10="05",K10="06",K10="07"),1,0))</f>
        <v>0</v>
      </c>
      <c r="S10" s="124">
        <f>SUM(P10:R10)</f>
        <v>22.85</v>
      </c>
      <c r="T10" s="122" t="s">
        <v>47</v>
      </c>
      <c r="U10" s="122" t="s">
        <v>59</v>
      </c>
    </row>
    <row r="11" spans="1:21" s="1" customFormat="1" ht="26.25" customHeight="1" x14ac:dyDescent="0.25">
      <c r="A11" s="116">
        <v>2</v>
      </c>
      <c r="B11" s="126">
        <v>2</v>
      </c>
      <c r="C11" s="117" t="s">
        <v>60</v>
      </c>
      <c r="D11" s="118" t="s">
        <v>61</v>
      </c>
      <c r="E11" s="119">
        <v>33225</v>
      </c>
      <c r="F11" s="66" t="str">
        <f t="shared" si="0"/>
        <v>18/12/1990</v>
      </c>
      <c r="G11" s="119" t="s">
        <v>56</v>
      </c>
      <c r="H11" s="120" t="s">
        <v>62</v>
      </c>
      <c r="I11" s="120" t="s">
        <v>63</v>
      </c>
      <c r="J11" s="121" t="s">
        <v>36</v>
      </c>
      <c r="K11" s="122" t="s">
        <v>38</v>
      </c>
      <c r="L11" s="122" t="s">
        <v>50</v>
      </c>
      <c r="M11" s="123">
        <v>4.4000000000000004</v>
      </c>
      <c r="N11" s="123">
        <v>6.3</v>
      </c>
      <c r="O11" s="123">
        <v>5</v>
      </c>
      <c r="P11" s="123">
        <f t="shared" ref="P11:P20" si="1">SUM(M11:O11)</f>
        <v>15.7</v>
      </c>
      <c r="Q11" s="124">
        <f t="shared" ref="Q11:Q20" si="2">IF(J11="1",0.75,IF(J11="2",0.25,IF(J11="2NT",0.5,0)))</f>
        <v>0.75</v>
      </c>
      <c r="R11" s="125">
        <f t="shared" ref="R11:R20" si="3">IF(OR(K11="01",K11="02",K11="03",K11="04"),2,IF(OR(K11="05",K11="06",K11="07"),1,0))</f>
        <v>2</v>
      </c>
      <c r="S11" s="124">
        <f t="shared" ref="S11:S20" si="4">SUM(P11:R11)</f>
        <v>18.45</v>
      </c>
      <c r="T11" s="122" t="s">
        <v>64</v>
      </c>
      <c r="U11" s="127" t="s">
        <v>65</v>
      </c>
    </row>
    <row r="12" spans="1:21" s="1" customFormat="1" ht="26.25" customHeight="1" x14ac:dyDescent="0.25">
      <c r="A12" s="116">
        <v>3</v>
      </c>
      <c r="B12" s="116">
        <v>3</v>
      </c>
      <c r="C12" s="117" t="s">
        <v>66</v>
      </c>
      <c r="D12" s="118" t="s">
        <v>67</v>
      </c>
      <c r="E12" s="119">
        <v>33308</v>
      </c>
      <c r="F12" s="66" t="str">
        <f t="shared" si="0"/>
        <v>11/03/1991</v>
      </c>
      <c r="G12" s="119" t="s">
        <v>56</v>
      </c>
      <c r="H12" s="120" t="s">
        <v>57</v>
      </c>
      <c r="I12" s="120" t="s">
        <v>68</v>
      </c>
      <c r="J12" s="121" t="s">
        <v>37</v>
      </c>
      <c r="K12" s="121"/>
      <c r="L12" s="122" t="s">
        <v>50</v>
      </c>
      <c r="M12" s="123">
        <v>5</v>
      </c>
      <c r="N12" s="123">
        <v>8.1999999999999993</v>
      </c>
      <c r="O12" s="123">
        <v>6.2</v>
      </c>
      <c r="P12" s="123">
        <f t="shared" si="1"/>
        <v>19.399999999999999</v>
      </c>
      <c r="Q12" s="124">
        <f t="shared" si="2"/>
        <v>0.25</v>
      </c>
      <c r="R12" s="125">
        <f t="shared" si="3"/>
        <v>0</v>
      </c>
      <c r="S12" s="124">
        <f t="shared" si="4"/>
        <v>19.649999999999999</v>
      </c>
      <c r="T12" s="122" t="s">
        <v>51</v>
      </c>
      <c r="U12" s="127" t="s">
        <v>69</v>
      </c>
    </row>
    <row r="13" spans="1:21" s="1" customFormat="1" ht="26.25" customHeight="1" x14ac:dyDescent="0.25">
      <c r="A13" s="116">
        <v>4</v>
      </c>
      <c r="B13" s="126">
        <v>4</v>
      </c>
      <c r="C13" s="117" t="s">
        <v>70</v>
      </c>
      <c r="D13" s="118" t="s">
        <v>71</v>
      </c>
      <c r="E13" s="119">
        <v>32451</v>
      </c>
      <c r="F13" s="66" t="str">
        <f t="shared" si="0"/>
        <v>04/11/1988</v>
      </c>
      <c r="G13" s="119" t="s">
        <v>56</v>
      </c>
      <c r="H13" s="120" t="s">
        <v>57</v>
      </c>
      <c r="I13" s="120" t="s">
        <v>72</v>
      </c>
      <c r="J13" s="121" t="s">
        <v>36</v>
      </c>
      <c r="K13" s="121"/>
      <c r="L13" s="122" t="s">
        <v>49</v>
      </c>
      <c r="M13" s="123">
        <v>8.1999999999999993</v>
      </c>
      <c r="N13" s="123">
        <v>7.5</v>
      </c>
      <c r="O13" s="123">
        <v>8.1</v>
      </c>
      <c r="P13" s="123">
        <f t="shared" si="1"/>
        <v>23.799999999999997</v>
      </c>
      <c r="Q13" s="124">
        <f t="shared" si="2"/>
        <v>0.75</v>
      </c>
      <c r="R13" s="125">
        <f t="shared" si="3"/>
        <v>0</v>
      </c>
      <c r="S13" s="124">
        <f t="shared" si="4"/>
        <v>24.549999999999997</v>
      </c>
      <c r="T13" s="121" t="s">
        <v>73</v>
      </c>
      <c r="U13" s="127" t="s">
        <v>74</v>
      </c>
    </row>
    <row r="14" spans="1:21" s="1" customFormat="1" ht="26.25" customHeight="1" x14ac:dyDescent="0.25">
      <c r="A14" s="116">
        <v>5</v>
      </c>
      <c r="B14" s="116">
        <v>5</v>
      </c>
      <c r="C14" s="117" t="s">
        <v>44</v>
      </c>
      <c r="D14" s="118" t="s">
        <v>75</v>
      </c>
      <c r="E14" s="119">
        <v>32322</v>
      </c>
      <c r="F14" s="66" t="str">
        <f t="shared" si="0"/>
        <v>28/06/1988</v>
      </c>
      <c r="G14" s="119" t="s">
        <v>56</v>
      </c>
      <c r="H14" s="120" t="s">
        <v>57</v>
      </c>
      <c r="I14" s="120" t="s">
        <v>76</v>
      </c>
      <c r="J14" s="121" t="s">
        <v>37</v>
      </c>
      <c r="K14" s="121"/>
      <c r="L14" s="122" t="s">
        <v>77</v>
      </c>
      <c r="M14" s="123">
        <v>6.7</v>
      </c>
      <c r="N14" s="123">
        <v>7.1</v>
      </c>
      <c r="O14" s="123">
        <v>6.5</v>
      </c>
      <c r="P14" s="123">
        <f t="shared" si="1"/>
        <v>20.3</v>
      </c>
      <c r="Q14" s="124">
        <f t="shared" si="2"/>
        <v>0.25</v>
      </c>
      <c r="R14" s="125">
        <f t="shared" si="3"/>
        <v>0</v>
      </c>
      <c r="S14" s="124">
        <f t="shared" si="4"/>
        <v>20.55</v>
      </c>
      <c r="T14" s="122" t="s">
        <v>73</v>
      </c>
      <c r="U14" s="127" t="s">
        <v>78</v>
      </c>
    </row>
    <row r="15" spans="1:21" s="1" customFormat="1" ht="26.25" customHeight="1" x14ac:dyDescent="0.25">
      <c r="A15" s="116">
        <v>6</v>
      </c>
      <c r="B15" s="126">
        <v>6</v>
      </c>
      <c r="C15" s="117" t="s">
        <v>79</v>
      </c>
      <c r="D15" s="118" t="s">
        <v>80</v>
      </c>
      <c r="E15" s="119">
        <v>32856</v>
      </c>
      <c r="F15" s="66" t="str">
        <f t="shared" si="0"/>
        <v>14/12/1989</v>
      </c>
      <c r="G15" s="119" t="s">
        <v>56</v>
      </c>
      <c r="H15" s="120" t="s">
        <v>40</v>
      </c>
      <c r="I15" s="120" t="s">
        <v>81</v>
      </c>
      <c r="J15" s="121" t="s">
        <v>36</v>
      </c>
      <c r="K15" s="121"/>
      <c r="L15" s="122" t="s">
        <v>49</v>
      </c>
      <c r="M15" s="123">
        <v>7.5</v>
      </c>
      <c r="N15" s="123">
        <v>7</v>
      </c>
      <c r="O15" s="123">
        <v>7.6</v>
      </c>
      <c r="P15" s="123">
        <f t="shared" si="1"/>
        <v>22.1</v>
      </c>
      <c r="Q15" s="124">
        <f t="shared" si="2"/>
        <v>0.75</v>
      </c>
      <c r="R15" s="125">
        <f t="shared" si="3"/>
        <v>0</v>
      </c>
      <c r="S15" s="124">
        <f t="shared" si="4"/>
        <v>22.85</v>
      </c>
      <c r="T15" s="122" t="s">
        <v>47</v>
      </c>
      <c r="U15" s="127" t="s">
        <v>83</v>
      </c>
    </row>
    <row r="16" spans="1:21" s="1" customFormat="1" ht="26.25" customHeight="1" x14ac:dyDescent="0.25">
      <c r="A16" s="116">
        <v>7</v>
      </c>
      <c r="B16" s="116">
        <v>7</v>
      </c>
      <c r="C16" s="117" t="s">
        <v>359</v>
      </c>
      <c r="D16" s="118" t="s">
        <v>360</v>
      </c>
      <c r="E16" s="119">
        <v>33073</v>
      </c>
      <c r="F16" s="66" t="str">
        <f t="shared" si="0"/>
        <v>19/07/1990</v>
      </c>
      <c r="G16" s="119" t="s">
        <v>56</v>
      </c>
      <c r="H16" s="120" t="s">
        <v>57</v>
      </c>
      <c r="I16" s="120" t="s">
        <v>89</v>
      </c>
      <c r="J16" s="121" t="s">
        <v>36</v>
      </c>
      <c r="K16" s="122"/>
      <c r="L16" s="122" t="s">
        <v>49</v>
      </c>
      <c r="M16" s="123">
        <v>6.8</v>
      </c>
      <c r="N16" s="123">
        <v>6.5</v>
      </c>
      <c r="O16" s="123">
        <v>5.5</v>
      </c>
      <c r="P16" s="123">
        <f t="shared" si="1"/>
        <v>18.8</v>
      </c>
      <c r="Q16" s="124">
        <f t="shared" si="2"/>
        <v>0.75</v>
      </c>
      <c r="R16" s="125">
        <f t="shared" si="3"/>
        <v>0</v>
      </c>
      <c r="S16" s="124">
        <f t="shared" si="4"/>
        <v>19.55</v>
      </c>
      <c r="T16" s="122" t="s">
        <v>117</v>
      </c>
      <c r="U16" s="127" t="s">
        <v>361</v>
      </c>
    </row>
    <row r="17" spans="1:21" s="1" customFormat="1" ht="26.25" customHeight="1" x14ac:dyDescent="0.25">
      <c r="A17" s="116">
        <v>8</v>
      </c>
      <c r="B17" s="126">
        <v>8</v>
      </c>
      <c r="C17" s="117" t="s">
        <v>86</v>
      </c>
      <c r="D17" s="118" t="s">
        <v>87</v>
      </c>
      <c r="E17" s="119">
        <v>33613</v>
      </c>
      <c r="F17" s="66" t="str">
        <f t="shared" si="0"/>
        <v>10/01/1992</v>
      </c>
      <c r="G17" s="119" t="s">
        <v>56</v>
      </c>
      <c r="H17" s="120" t="s">
        <v>88</v>
      </c>
      <c r="I17" s="120" t="s">
        <v>89</v>
      </c>
      <c r="J17" s="121" t="s">
        <v>36</v>
      </c>
      <c r="K17" s="122" t="s">
        <v>38</v>
      </c>
      <c r="L17" s="122" t="s">
        <v>50</v>
      </c>
      <c r="M17" s="123">
        <v>5.9</v>
      </c>
      <c r="N17" s="123">
        <v>6.8</v>
      </c>
      <c r="O17" s="123">
        <v>6.7</v>
      </c>
      <c r="P17" s="123">
        <f t="shared" si="1"/>
        <v>19.399999999999999</v>
      </c>
      <c r="Q17" s="124">
        <f t="shared" si="2"/>
        <v>0.75</v>
      </c>
      <c r="R17" s="125">
        <f t="shared" si="3"/>
        <v>2</v>
      </c>
      <c r="S17" s="124">
        <f t="shared" si="4"/>
        <v>22.15</v>
      </c>
      <c r="T17" s="122" t="s">
        <v>90</v>
      </c>
      <c r="U17" s="127" t="s">
        <v>91</v>
      </c>
    </row>
    <row r="18" spans="1:21" s="1" customFormat="1" ht="26.25" customHeight="1" x14ac:dyDescent="0.25">
      <c r="A18" s="116">
        <v>9</v>
      </c>
      <c r="B18" s="116">
        <v>9</v>
      </c>
      <c r="C18" s="117" t="s">
        <v>190</v>
      </c>
      <c r="D18" s="118" t="s">
        <v>123</v>
      </c>
      <c r="E18" s="119">
        <v>34045</v>
      </c>
      <c r="F18" s="66" t="str">
        <f t="shared" si="0"/>
        <v>17/03/1993</v>
      </c>
      <c r="G18" s="119" t="s">
        <v>56</v>
      </c>
      <c r="H18" s="120" t="s">
        <v>57</v>
      </c>
      <c r="I18" s="120" t="s">
        <v>183</v>
      </c>
      <c r="J18" s="121" t="s">
        <v>37</v>
      </c>
      <c r="K18" s="121"/>
      <c r="L18" s="122" t="s">
        <v>49</v>
      </c>
      <c r="M18" s="123">
        <v>6.1</v>
      </c>
      <c r="N18" s="123">
        <v>6.4</v>
      </c>
      <c r="O18" s="123">
        <v>7</v>
      </c>
      <c r="P18" s="123">
        <f t="shared" si="1"/>
        <v>19.5</v>
      </c>
      <c r="Q18" s="124">
        <f t="shared" si="2"/>
        <v>0.25</v>
      </c>
      <c r="R18" s="125">
        <f t="shared" si="3"/>
        <v>0</v>
      </c>
      <c r="S18" s="124">
        <f t="shared" si="4"/>
        <v>19.75</v>
      </c>
      <c r="T18" s="122" t="s">
        <v>51</v>
      </c>
      <c r="U18" s="127" t="s">
        <v>191</v>
      </c>
    </row>
    <row r="19" spans="1:21" s="1" customFormat="1" ht="26.25" customHeight="1" x14ac:dyDescent="0.25">
      <c r="A19" s="116">
        <v>10</v>
      </c>
      <c r="B19" s="126">
        <v>10</v>
      </c>
      <c r="C19" s="128" t="s">
        <v>257</v>
      </c>
      <c r="D19" s="129" t="s">
        <v>258</v>
      </c>
      <c r="E19" s="130">
        <v>32420</v>
      </c>
      <c r="F19" s="66" t="str">
        <f t="shared" si="0"/>
        <v>04/10/1988</v>
      </c>
      <c r="G19" s="131" t="s">
        <v>56</v>
      </c>
      <c r="H19" s="131" t="s">
        <v>57</v>
      </c>
      <c r="I19" s="131" t="s">
        <v>68</v>
      </c>
      <c r="J19" s="121" t="s">
        <v>37</v>
      </c>
      <c r="K19" s="122"/>
      <c r="L19" s="122" t="s">
        <v>49</v>
      </c>
      <c r="M19" s="123">
        <v>8</v>
      </c>
      <c r="N19" s="123">
        <v>7</v>
      </c>
      <c r="O19" s="123">
        <v>6.9</v>
      </c>
      <c r="P19" s="123">
        <f t="shared" si="1"/>
        <v>21.9</v>
      </c>
      <c r="Q19" s="124">
        <f t="shared" si="2"/>
        <v>0.25</v>
      </c>
      <c r="R19" s="125">
        <f t="shared" si="3"/>
        <v>0</v>
      </c>
      <c r="S19" s="124">
        <f t="shared" si="4"/>
        <v>22.15</v>
      </c>
      <c r="T19" s="122" t="s">
        <v>73</v>
      </c>
      <c r="U19" s="127" t="s">
        <v>259</v>
      </c>
    </row>
    <row r="20" spans="1:21" s="1" customFormat="1" ht="26.25" customHeight="1" x14ac:dyDescent="0.25">
      <c r="A20" s="116">
        <v>11</v>
      </c>
      <c r="B20" s="116">
        <v>11</v>
      </c>
      <c r="C20" s="117" t="s">
        <v>308</v>
      </c>
      <c r="D20" s="118" t="s">
        <v>309</v>
      </c>
      <c r="E20" s="119">
        <v>33725</v>
      </c>
      <c r="F20" s="66" t="str">
        <f t="shared" si="0"/>
        <v>01/05/1992</v>
      </c>
      <c r="G20" s="119" t="s">
        <v>56</v>
      </c>
      <c r="H20" s="120" t="s">
        <v>119</v>
      </c>
      <c r="I20" s="120" t="s">
        <v>183</v>
      </c>
      <c r="J20" s="121" t="s">
        <v>36</v>
      </c>
      <c r="K20" s="121" t="s">
        <v>38</v>
      </c>
      <c r="L20" s="122" t="s">
        <v>50</v>
      </c>
      <c r="M20" s="123">
        <v>5.4</v>
      </c>
      <c r="N20" s="123">
        <v>6.6</v>
      </c>
      <c r="O20" s="123">
        <v>4.7</v>
      </c>
      <c r="P20" s="123">
        <f t="shared" si="1"/>
        <v>16.7</v>
      </c>
      <c r="Q20" s="124">
        <f t="shared" si="2"/>
        <v>0.75</v>
      </c>
      <c r="R20" s="125">
        <f t="shared" si="3"/>
        <v>2</v>
      </c>
      <c r="S20" s="124">
        <f t="shared" si="4"/>
        <v>19.45</v>
      </c>
      <c r="T20" s="121" t="s">
        <v>117</v>
      </c>
      <c r="U20" s="127" t="s">
        <v>310</v>
      </c>
    </row>
    <row r="21" spans="1:21" s="1" customFormat="1" ht="26.25" customHeight="1" x14ac:dyDescent="0.25">
      <c r="A21" s="147">
        <v>12</v>
      </c>
      <c r="B21" s="148">
        <v>12</v>
      </c>
      <c r="C21" s="151" t="s">
        <v>400</v>
      </c>
      <c r="D21" s="152" t="s">
        <v>121</v>
      </c>
      <c r="E21" s="119">
        <v>29901</v>
      </c>
      <c r="F21" s="66" t="str">
        <f t="shared" si="0"/>
        <v>11/11/1981</v>
      </c>
      <c r="G21" s="119" t="s">
        <v>56</v>
      </c>
      <c r="H21" s="120" t="s">
        <v>57</v>
      </c>
      <c r="I21" s="120" t="s">
        <v>68</v>
      </c>
      <c r="J21" s="121" t="s">
        <v>37</v>
      </c>
      <c r="K21" s="121"/>
      <c r="L21" s="122" t="s">
        <v>50</v>
      </c>
      <c r="M21" s="123">
        <v>3.8</v>
      </c>
      <c r="N21" s="123">
        <v>6.8</v>
      </c>
      <c r="O21" s="123">
        <v>4.3</v>
      </c>
      <c r="P21" s="123">
        <f t="shared" ref="P21" si="5">SUM(M21:O21)</f>
        <v>14.899999999999999</v>
      </c>
      <c r="Q21" s="124">
        <f t="shared" ref="Q21" si="6">IF(J21="1",0.75,IF(J21="2",0.25,IF(J21="2NT",0.5,0)))</f>
        <v>0.25</v>
      </c>
      <c r="R21" s="125">
        <f t="shared" ref="R21" si="7">IF(OR(K21="01",K21="02",K21="03",K21="04"),2,IF(OR(K21="05",K21="06",K21="07"),1,0))</f>
        <v>0</v>
      </c>
      <c r="S21" s="124">
        <f t="shared" ref="S21" si="8">SUM(P21:R21)</f>
        <v>15.149999999999999</v>
      </c>
      <c r="T21" s="121" t="s">
        <v>51</v>
      </c>
      <c r="U21" s="127" t="s">
        <v>401</v>
      </c>
    </row>
    <row r="22" spans="1:21" ht="19.5" customHeight="1" x14ac:dyDescent="0.25">
      <c r="A22" s="91" t="s">
        <v>408</v>
      </c>
    </row>
  </sheetData>
  <autoFilter ref="A9:U9"/>
  <mergeCells count="6">
    <mergeCell ref="A6:S6"/>
    <mergeCell ref="A1:F1"/>
    <mergeCell ref="N1:U1"/>
    <mergeCell ref="N2:U2"/>
    <mergeCell ref="A4:U4"/>
    <mergeCell ref="A5:U5"/>
  </mergeCells>
  <pageMargins left="0.23622047244094491" right="0.15748031496062992" top="0.31496062992125984" bottom="0.43" header="0.31496062992125984" footer="0.2"/>
  <pageSetup paperSize="9" scale="95" orientation="landscape" r:id="rId1"/>
  <headerFooter>
    <oddFooter>&amp;CPage &amp;P of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Y14"/>
  <sheetViews>
    <sheetView zoomScale="90" zoomScaleNormal="90" workbookViewId="0">
      <selection activeCell="Z1" sqref="Z1:AF1048576"/>
    </sheetView>
  </sheetViews>
  <sheetFormatPr defaultColWidth="9.140625" defaultRowHeight="12" x14ac:dyDescent="0.2"/>
  <cols>
    <col min="1" max="1" width="3.85546875" style="79" customWidth="1"/>
    <col min="2" max="2" width="4.42578125" style="77" customWidth="1"/>
    <col min="3" max="3" width="14.28515625" style="78" customWidth="1"/>
    <col min="4" max="4" width="6.5703125" style="78" customWidth="1"/>
    <col min="5" max="5" width="9.7109375" style="79" customWidth="1"/>
    <col min="6" max="6" width="14.28515625" style="79" hidden="1" customWidth="1"/>
    <col min="7" max="7" width="6" style="79" customWidth="1"/>
    <col min="8" max="8" width="7.140625" style="79" bestFit="1" customWidth="1"/>
    <col min="9" max="9" width="21.85546875" style="79" customWidth="1"/>
    <col min="10" max="11" width="5.140625" style="80" customWidth="1"/>
    <col min="12" max="12" width="6.42578125" style="79" customWidth="1"/>
    <col min="13" max="13" width="5.42578125" style="79" customWidth="1"/>
    <col min="14" max="14" width="6.140625" style="79" bestFit="1" customWidth="1"/>
    <col min="15" max="15" width="5.7109375" style="79" customWidth="1"/>
    <col min="16" max="16" width="14.5703125" style="79" hidden="1" customWidth="1"/>
    <col min="17" max="17" width="6.7109375" style="79" customWidth="1"/>
    <col min="18" max="18" width="7.5703125" style="79" customWidth="1"/>
    <col min="19" max="19" width="8.42578125" style="79" customWidth="1"/>
    <col min="20" max="20" width="7.5703125" style="79" customWidth="1"/>
    <col min="21" max="21" width="8.42578125" style="79" customWidth="1"/>
    <col min="22" max="22" width="7.85546875" style="81" hidden="1" customWidth="1"/>
    <col min="23" max="23" width="9.85546875" style="81" hidden="1" customWidth="1"/>
    <col min="24" max="25" width="5.85546875" style="81" hidden="1" customWidth="1"/>
    <col min="26" max="16384" width="9.140625" style="79"/>
  </cols>
  <sheetData>
    <row r="1" spans="1:25" s="54" customFormat="1" ht="15" x14ac:dyDescent="0.25">
      <c r="A1" s="160" t="s">
        <v>25</v>
      </c>
      <c r="B1" s="160"/>
      <c r="C1" s="160"/>
      <c r="D1" s="160"/>
      <c r="E1" s="160"/>
      <c r="F1" s="160"/>
      <c r="I1" s="84"/>
      <c r="J1" s="85"/>
      <c r="K1" s="85"/>
      <c r="L1" s="161" t="s">
        <v>26</v>
      </c>
      <c r="M1" s="161"/>
      <c r="N1" s="161"/>
      <c r="O1" s="161"/>
      <c r="P1" s="161"/>
      <c r="Q1" s="161"/>
      <c r="R1" s="161"/>
      <c r="S1" s="161"/>
      <c r="T1" s="161"/>
      <c r="U1" s="161"/>
      <c r="V1" s="84"/>
      <c r="W1" s="84"/>
    </row>
    <row r="2" spans="1:25" s="54" customFormat="1" ht="15.75" x14ac:dyDescent="0.25">
      <c r="A2" s="84" t="s">
        <v>27</v>
      </c>
      <c r="B2" s="84"/>
      <c r="C2" s="84"/>
      <c r="D2" s="84"/>
      <c r="E2" s="84"/>
      <c r="F2" s="84"/>
      <c r="I2" s="86"/>
      <c r="J2" s="87"/>
      <c r="K2" s="87"/>
      <c r="L2" s="162" t="s">
        <v>28</v>
      </c>
      <c r="M2" s="162"/>
      <c r="N2" s="162"/>
      <c r="O2" s="162"/>
      <c r="P2" s="162"/>
      <c r="Q2" s="162"/>
      <c r="R2" s="162"/>
      <c r="S2" s="162"/>
      <c r="T2" s="162"/>
      <c r="U2" s="162"/>
      <c r="V2" s="86"/>
      <c r="W2" s="86"/>
    </row>
    <row r="3" spans="1:25" s="54" customFormat="1" ht="15" x14ac:dyDescent="0.25">
      <c r="A3" s="88"/>
      <c r="B3" s="88"/>
      <c r="C3" s="88"/>
      <c r="D3" s="88"/>
      <c r="E3" s="88"/>
      <c r="F3" s="88"/>
      <c r="J3" s="59"/>
      <c r="K3" s="59"/>
    </row>
    <row r="4" spans="1:25" s="54" customFormat="1" ht="15" x14ac:dyDescent="0.25">
      <c r="A4" s="171" t="s">
        <v>325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33"/>
      <c r="W4" s="33"/>
    </row>
    <row r="5" spans="1:25" s="54" customFormat="1" ht="15" x14ac:dyDescent="0.25">
      <c r="A5" s="173" t="s">
        <v>29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55"/>
      <c r="W5" s="55"/>
    </row>
    <row r="6" spans="1:25" s="54" customFormat="1" ht="15" x14ac:dyDescent="0.25">
      <c r="A6" s="172" t="s">
        <v>349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</row>
    <row r="7" spans="1:25" s="54" customFormat="1" ht="15" x14ac:dyDescent="0.25">
      <c r="A7" s="56" t="s">
        <v>34</v>
      </c>
      <c r="B7" s="57"/>
      <c r="C7" s="57"/>
      <c r="D7" s="57"/>
      <c r="E7" s="58"/>
      <c r="F7" s="58"/>
      <c r="J7" s="59"/>
      <c r="K7" s="59"/>
    </row>
    <row r="8" spans="1:25" s="54" customFormat="1" ht="15" x14ac:dyDescent="0.25">
      <c r="A8" s="60" t="s">
        <v>41</v>
      </c>
      <c r="B8" s="57"/>
      <c r="C8" s="57"/>
      <c r="D8" s="57"/>
      <c r="E8" s="58"/>
      <c r="F8" s="58"/>
      <c r="J8" s="59"/>
      <c r="K8" s="59"/>
    </row>
    <row r="9" spans="1:25" s="89" customFormat="1" ht="68.25" customHeight="1" x14ac:dyDescent="0.2">
      <c r="A9" s="20" t="s">
        <v>24</v>
      </c>
      <c r="B9" s="20" t="s">
        <v>23</v>
      </c>
      <c r="C9" s="21" t="s">
        <v>22</v>
      </c>
      <c r="D9" s="22" t="s">
        <v>21</v>
      </c>
      <c r="E9" s="23" t="s">
        <v>20</v>
      </c>
      <c r="F9" s="23" t="s">
        <v>19</v>
      </c>
      <c r="G9" s="23" t="s">
        <v>18</v>
      </c>
      <c r="H9" s="23" t="s">
        <v>17</v>
      </c>
      <c r="I9" s="23" t="s">
        <v>16</v>
      </c>
      <c r="J9" s="51" t="s">
        <v>15</v>
      </c>
      <c r="K9" s="51" t="s">
        <v>14</v>
      </c>
      <c r="L9" s="23" t="s">
        <v>13</v>
      </c>
      <c r="M9" s="24" t="s">
        <v>12</v>
      </c>
      <c r="N9" s="24" t="s">
        <v>11</v>
      </c>
      <c r="O9" s="24" t="s">
        <v>10</v>
      </c>
      <c r="P9" s="23" t="s">
        <v>9</v>
      </c>
      <c r="Q9" s="23" t="s">
        <v>8</v>
      </c>
      <c r="R9" s="23" t="s">
        <v>7</v>
      </c>
      <c r="S9" s="25" t="s">
        <v>6</v>
      </c>
      <c r="T9" s="23" t="s">
        <v>5</v>
      </c>
      <c r="U9" s="23" t="s">
        <v>4</v>
      </c>
      <c r="V9" s="26" t="s">
        <v>3</v>
      </c>
      <c r="W9" s="26" t="s">
        <v>2</v>
      </c>
      <c r="X9" s="26" t="s">
        <v>1</v>
      </c>
      <c r="Y9" s="26" t="s">
        <v>0</v>
      </c>
    </row>
    <row r="10" spans="1:25" s="90" customFormat="1" ht="26.25" customHeight="1" x14ac:dyDescent="0.2">
      <c r="A10" s="31">
        <v>1</v>
      </c>
      <c r="B10" s="32">
        <v>1</v>
      </c>
      <c r="C10" s="27" t="s">
        <v>305</v>
      </c>
      <c r="D10" s="35" t="s">
        <v>306</v>
      </c>
      <c r="E10" s="28">
        <v>25246</v>
      </c>
      <c r="F10" s="66" t="str">
        <f t="shared" ref="F10:F13" si="0">TEXT(E10,"dd/mm/yyyy")</f>
        <v>12/02/1969</v>
      </c>
      <c r="G10" s="28" t="s">
        <v>168</v>
      </c>
      <c r="H10" s="3" t="s">
        <v>40</v>
      </c>
      <c r="I10" s="5" t="s">
        <v>299</v>
      </c>
      <c r="J10" s="30" t="s">
        <v>36</v>
      </c>
      <c r="K10" s="6"/>
      <c r="L10" s="6" t="s">
        <v>42</v>
      </c>
      <c r="M10" s="7">
        <v>5.2</v>
      </c>
      <c r="N10" s="7">
        <v>5.3</v>
      </c>
      <c r="O10" s="7">
        <v>5.7</v>
      </c>
      <c r="P10" s="7">
        <f>SUM(M10:O10)</f>
        <v>16.2</v>
      </c>
      <c r="Q10" s="8">
        <f>IF(J10="1",0.75,IF(J10="2",0.25,IF(J10="2NT",0.5,0)))</f>
        <v>0.75</v>
      </c>
      <c r="R10" s="9">
        <f>IF(OR(K10="01",K10="02",K10="03",K10="04"),2,IF(OR(K10="05",K10="06",K10="07"),1,0))</f>
        <v>0</v>
      </c>
      <c r="S10" s="10">
        <f>SUM(P10:R10)</f>
        <v>16.95</v>
      </c>
      <c r="T10" s="6" t="s">
        <v>51</v>
      </c>
      <c r="U10" s="6" t="s">
        <v>307</v>
      </c>
      <c r="V10" s="11" t="str">
        <f t="shared" ref="V10" si="1">IF(G10="Nam","Anh",IF(G10="Nữ","Chị",""))</f>
        <v/>
      </c>
      <c r="W10" s="29"/>
      <c r="X10" s="29"/>
      <c r="Y10" s="29"/>
    </row>
    <row r="11" spans="1:25" s="90" customFormat="1" ht="26.25" customHeight="1" x14ac:dyDescent="0.2">
      <c r="A11" s="31">
        <v>2</v>
      </c>
      <c r="B11" s="32">
        <v>2</v>
      </c>
      <c r="C11" s="27" t="s">
        <v>328</v>
      </c>
      <c r="D11" s="35" t="s">
        <v>329</v>
      </c>
      <c r="E11" s="28">
        <v>33651</v>
      </c>
      <c r="F11" s="66" t="str">
        <f t="shared" si="0"/>
        <v>17/02/1992</v>
      </c>
      <c r="G11" s="28" t="s">
        <v>168</v>
      </c>
      <c r="H11" s="3" t="s">
        <v>40</v>
      </c>
      <c r="I11" s="5" t="s">
        <v>330</v>
      </c>
      <c r="J11" s="30" t="s">
        <v>36</v>
      </c>
      <c r="K11" s="6"/>
      <c r="L11" s="6" t="s">
        <v>49</v>
      </c>
      <c r="M11" s="7">
        <v>6.1</v>
      </c>
      <c r="N11" s="7">
        <v>6.5</v>
      </c>
      <c r="O11" s="7">
        <v>6.4</v>
      </c>
      <c r="P11" s="7">
        <f t="shared" ref="P11:P13" si="2">SUM(M11:O11)</f>
        <v>19</v>
      </c>
      <c r="Q11" s="8">
        <f t="shared" ref="Q11:Q13" si="3">IF(J11="1",0.75,IF(J11="2",0.25,IF(J11="2NT",0.5,0)))</f>
        <v>0.75</v>
      </c>
      <c r="R11" s="9">
        <f t="shared" ref="R11:R13" si="4">IF(OR(K11="01",K11="02",K11="03",K11="04"),2,IF(OR(K11="05",K11="06",K11="07"),1,0))</f>
        <v>0</v>
      </c>
      <c r="S11" s="10">
        <f t="shared" ref="S11:S13" si="5">SUM(P11:R11)</f>
        <v>19.75</v>
      </c>
      <c r="T11" s="6" t="s">
        <v>51</v>
      </c>
      <c r="U11" s="6" t="s">
        <v>331</v>
      </c>
      <c r="V11" s="11" t="str">
        <f t="shared" ref="V11" si="6">IF(G11="Nam","Anh",IF(G11="Nữ","Chị",""))</f>
        <v/>
      </c>
      <c r="W11" s="29"/>
      <c r="X11" s="29"/>
      <c r="Y11" s="29"/>
    </row>
    <row r="12" spans="1:25" s="90" customFormat="1" ht="26.25" customHeight="1" x14ac:dyDescent="0.2">
      <c r="A12" s="31">
        <v>3</v>
      </c>
      <c r="B12" s="32">
        <v>3</v>
      </c>
      <c r="C12" s="27" t="s">
        <v>332</v>
      </c>
      <c r="D12" s="35" t="s">
        <v>333</v>
      </c>
      <c r="E12" s="28">
        <v>27753</v>
      </c>
      <c r="F12" s="66" t="str">
        <f t="shared" si="0"/>
        <v>25/12/1975</v>
      </c>
      <c r="G12" s="28" t="s">
        <v>168</v>
      </c>
      <c r="H12" s="3" t="s">
        <v>40</v>
      </c>
      <c r="I12" s="5" t="s">
        <v>299</v>
      </c>
      <c r="J12" s="30" t="s">
        <v>36</v>
      </c>
      <c r="K12" s="6"/>
      <c r="L12" s="6" t="s">
        <v>49</v>
      </c>
      <c r="M12" s="7">
        <v>5.5</v>
      </c>
      <c r="N12" s="7">
        <v>5.9</v>
      </c>
      <c r="O12" s="7">
        <v>5.2</v>
      </c>
      <c r="P12" s="7">
        <f t="shared" si="2"/>
        <v>16.600000000000001</v>
      </c>
      <c r="Q12" s="8">
        <f t="shared" si="3"/>
        <v>0.75</v>
      </c>
      <c r="R12" s="9">
        <f t="shared" si="4"/>
        <v>0</v>
      </c>
      <c r="S12" s="10">
        <f t="shared" si="5"/>
        <v>17.350000000000001</v>
      </c>
      <c r="T12" s="6" t="s">
        <v>51</v>
      </c>
      <c r="U12" s="6" t="s">
        <v>334</v>
      </c>
      <c r="V12" s="11" t="str">
        <f t="shared" ref="V12" si="7">IF(G12="Nam","Anh",IF(G12="Nữ","Chị",""))</f>
        <v/>
      </c>
      <c r="W12" s="29"/>
      <c r="X12" s="29"/>
      <c r="Y12" s="29"/>
    </row>
    <row r="13" spans="1:25" s="90" customFormat="1" ht="26.25" customHeight="1" x14ac:dyDescent="0.2">
      <c r="A13" s="31">
        <v>4</v>
      </c>
      <c r="B13" s="32">
        <v>4</v>
      </c>
      <c r="C13" s="27" t="s">
        <v>190</v>
      </c>
      <c r="D13" s="35" t="s">
        <v>375</v>
      </c>
      <c r="E13" s="28">
        <v>34310</v>
      </c>
      <c r="F13" s="66" t="str">
        <f t="shared" si="0"/>
        <v>07/12/1993</v>
      </c>
      <c r="G13" s="28" t="s">
        <v>56</v>
      </c>
      <c r="H13" s="3" t="s">
        <v>40</v>
      </c>
      <c r="I13" s="5" t="s">
        <v>299</v>
      </c>
      <c r="J13" s="30" t="s">
        <v>36</v>
      </c>
      <c r="K13" s="6"/>
      <c r="L13" s="6" t="s">
        <v>49</v>
      </c>
      <c r="M13" s="7">
        <v>6.3</v>
      </c>
      <c r="N13" s="7">
        <v>6</v>
      </c>
      <c r="O13" s="7">
        <v>5.0999999999999996</v>
      </c>
      <c r="P13" s="7">
        <f t="shared" si="2"/>
        <v>17.399999999999999</v>
      </c>
      <c r="Q13" s="8">
        <f t="shared" si="3"/>
        <v>0.75</v>
      </c>
      <c r="R13" s="9">
        <f t="shared" si="4"/>
        <v>0</v>
      </c>
      <c r="S13" s="10">
        <f t="shared" si="5"/>
        <v>18.149999999999999</v>
      </c>
      <c r="T13" s="6" t="s">
        <v>51</v>
      </c>
      <c r="U13" s="6" t="s">
        <v>377</v>
      </c>
      <c r="V13" s="11" t="str">
        <f t="shared" ref="V13" si="8">IF(G13="Nam","Anh",IF(G13="Nữ","Chị",""))</f>
        <v/>
      </c>
      <c r="W13" s="29"/>
      <c r="X13" s="29"/>
      <c r="Y13" s="29"/>
    </row>
    <row r="14" spans="1:25" ht="22.5" customHeight="1" x14ac:dyDescent="0.25">
      <c r="A14" s="91" t="s">
        <v>384</v>
      </c>
    </row>
  </sheetData>
  <autoFilter ref="A9:Y9"/>
  <mergeCells count="6">
    <mergeCell ref="A6:W6"/>
    <mergeCell ref="A1:F1"/>
    <mergeCell ref="L1:U1"/>
    <mergeCell ref="L2:U2"/>
    <mergeCell ref="A4:U4"/>
    <mergeCell ref="A5:U5"/>
  </mergeCells>
  <pageMargins left="0.24" right="0.16" top="0.32" bottom="0.28999999999999998" header="0.3" footer="0.3"/>
  <pageSetup scale="9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U21"/>
  <sheetViews>
    <sheetView tabSelected="1" zoomScale="90" zoomScaleNormal="90" workbookViewId="0">
      <selection activeCell="V1" sqref="V1:Y1048576"/>
    </sheetView>
  </sheetViews>
  <sheetFormatPr defaultColWidth="9.140625" defaultRowHeight="12" x14ac:dyDescent="0.2"/>
  <cols>
    <col min="1" max="1" width="3.85546875" style="79" customWidth="1"/>
    <col min="2" max="2" width="4.42578125" style="77" customWidth="1"/>
    <col min="3" max="3" width="14.140625" style="78" bestFit="1" customWidth="1"/>
    <col min="4" max="4" width="8.28515625" style="78" customWidth="1"/>
    <col min="5" max="5" width="9.7109375" style="79" customWidth="1"/>
    <col min="6" max="6" width="14.28515625" style="79" hidden="1" customWidth="1"/>
    <col min="7" max="7" width="6" style="79" customWidth="1"/>
    <col min="8" max="8" width="7.140625" style="79" bestFit="1" customWidth="1"/>
    <col min="9" max="9" width="18.5703125" style="79" customWidth="1"/>
    <col min="10" max="11" width="5.140625" style="80" customWidth="1"/>
    <col min="12" max="12" width="6.42578125" style="79" customWidth="1"/>
    <col min="13" max="14" width="6.140625" style="79" bestFit="1" customWidth="1"/>
    <col min="15" max="15" width="6.28515625" style="79" bestFit="1" customWidth="1"/>
    <col min="16" max="16" width="12.85546875" style="79" hidden="1" customWidth="1"/>
    <col min="17" max="17" width="6.7109375" style="79" customWidth="1"/>
    <col min="18" max="18" width="7.28515625" style="79" customWidth="1"/>
    <col min="19" max="19" width="8.42578125" style="79" customWidth="1"/>
    <col min="20" max="20" width="7.42578125" style="80" customWidth="1"/>
    <col min="21" max="21" width="11.5703125" style="80" customWidth="1"/>
    <col min="22" max="16384" width="9.140625" style="79"/>
  </cols>
  <sheetData>
    <row r="1" spans="1:21" s="54" customFormat="1" ht="15" x14ac:dyDescent="0.25">
      <c r="A1" s="160" t="s">
        <v>25</v>
      </c>
      <c r="B1" s="160"/>
      <c r="C1" s="160"/>
      <c r="D1" s="160"/>
      <c r="E1" s="160"/>
      <c r="F1" s="160"/>
      <c r="I1" s="84"/>
      <c r="J1" s="85"/>
      <c r="K1" s="85"/>
      <c r="L1" s="161" t="s">
        <v>26</v>
      </c>
      <c r="M1" s="161"/>
      <c r="N1" s="161"/>
      <c r="O1" s="161"/>
      <c r="P1" s="161"/>
      <c r="Q1" s="161"/>
      <c r="R1" s="161"/>
      <c r="S1" s="161"/>
      <c r="T1" s="161"/>
      <c r="U1" s="161"/>
    </row>
    <row r="2" spans="1:21" s="54" customFormat="1" ht="15.75" x14ac:dyDescent="0.25">
      <c r="A2" s="84" t="s">
        <v>27</v>
      </c>
      <c r="B2" s="84"/>
      <c r="C2" s="84"/>
      <c r="D2" s="84"/>
      <c r="E2" s="84"/>
      <c r="F2" s="84"/>
      <c r="I2" s="86"/>
      <c r="J2" s="87"/>
      <c r="K2" s="87"/>
      <c r="L2" s="162" t="s">
        <v>28</v>
      </c>
      <c r="M2" s="162"/>
      <c r="N2" s="162"/>
      <c r="O2" s="162"/>
      <c r="P2" s="162"/>
      <c r="Q2" s="162"/>
      <c r="R2" s="162"/>
      <c r="S2" s="162"/>
      <c r="T2" s="162"/>
      <c r="U2" s="162"/>
    </row>
    <row r="3" spans="1:21" s="54" customFormat="1" ht="15" x14ac:dyDescent="0.25">
      <c r="A3" s="88"/>
      <c r="B3" s="88"/>
      <c r="C3" s="88"/>
      <c r="D3" s="88"/>
      <c r="E3" s="88"/>
      <c r="F3" s="88"/>
      <c r="J3" s="59"/>
      <c r="K3" s="59"/>
      <c r="T3" s="59"/>
      <c r="U3" s="59"/>
    </row>
    <row r="4" spans="1:21" s="54" customFormat="1" ht="15" x14ac:dyDescent="0.25">
      <c r="A4" s="159" t="s">
        <v>325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</row>
    <row r="5" spans="1:21" s="54" customFormat="1" ht="15" x14ac:dyDescent="0.25">
      <c r="A5" s="174" t="s">
        <v>29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</row>
    <row r="6" spans="1:21" s="54" customFormat="1" ht="15" customHeight="1" x14ac:dyDescent="0.25">
      <c r="A6" s="155" t="s">
        <v>349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</row>
    <row r="7" spans="1:21" s="54" customFormat="1" ht="15" x14ac:dyDescent="0.25">
      <c r="A7" s="56" t="s">
        <v>34</v>
      </c>
      <c r="B7" s="57"/>
      <c r="C7" s="57"/>
      <c r="D7" s="57"/>
      <c r="E7" s="58"/>
      <c r="F7" s="58"/>
      <c r="J7" s="59"/>
      <c r="K7" s="59"/>
      <c r="T7" s="59"/>
      <c r="U7" s="59"/>
    </row>
    <row r="8" spans="1:21" s="54" customFormat="1" ht="15" x14ac:dyDescent="0.25">
      <c r="A8" s="60" t="s">
        <v>52</v>
      </c>
      <c r="B8" s="57"/>
      <c r="C8" s="57"/>
      <c r="D8" s="57"/>
      <c r="E8" s="58"/>
      <c r="F8" s="58"/>
      <c r="J8" s="59"/>
      <c r="K8" s="59"/>
      <c r="T8" s="59"/>
      <c r="U8" s="59"/>
    </row>
    <row r="9" spans="1:21" s="89" customFormat="1" ht="66" customHeight="1" x14ac:dyDescent="0.2">
      <c r="A9" s="20" t="s">
        <v>24</v>
      </c>
      <c r="B9" s="20" t="s">
        <v>23</v>
      </c>
      <c r="C9" s="21" t="s">
        <v>22</v>
      </c>
      <c r="D9" s="22" t="s">
        <v>21</v>
      </c>
      <c r="E9" s="23" t="s">
        <v>20</v>
      </c>
      <c r="F9" s="23" t="s">
        <v>19</v>
      </c>
      <c r="G9" s="23" t="s">
        <v>18</v>
      </c>
      <c r="H9" s="23" t="s">
        <v>17</v>
      </c>
      <c r="I9" s="23" t="s">
        <v>16</v>
      </c>
      <c r="J9" s="51" t="s">
        <v>15</v>
      </c>
      <c r="K9" s="51" t="s">
        <v>14</v>
      </c>
      <c r="L9" s="23" t="s">
        <v>13</v>
      </c>
      <c r="M9" s="24" t="s">
        <v>12</v>
      </c>
      <c r="N9" s="24" t="s">
        <v>11</v>
      </c>
      <c r="O9" s="24" t="s">
        <v>10</v>
      </c>
      <c r="P9" s="23" t="s">
        <v>9</v>
      </c>
      <c r="Q9" s="23" t="s">
        <v>8</v>
      </c>
      <c r="R9" s="23" t="s">
        <v>7</v>
      </c>
      <c r="S9" s="25" t="s">
        <v>6</v>
      </c>
      <c r="T9" s="51" t="s">
        <v>5</v>
      </c>
      <c r="U9" s="51" t="s">
        <v>4</v>
      </c>
    </row>
    <row r="10" spans="1:21" s="90" customFormat="1" ht="35.25" customHeight="1" x14ac:dyDescent="0.25">
      <c r="A10" s="31">
        <v>1</v>
      </c>
      <c r="B10" s="32">
        <v>1</v>
      </c>
      <c r="C10" s="27" t="s">
        <v>92</v>
      </c>
      <c r="D10" s="35" t="s">
        <v>93</v>
      </c>
      <c r="E10" s="28">
        <v>34350</v>
      </c>
      <c r="F10" s="66" t="str">
        <f t="shared" ref="F10:F20" si="0">TEXT(E10,"dd/mm/yyyy")</f>
        <v>16/01/1994</v>
      </c>
      <c r="G10" s="28" t="s">
        <v>35</v>
      </c>
      <c r="H10" s="3" t="s">
        <v>57</v>
      </c>
      <c r="I10" s="5" t="s">
        <v>94</v>
      </c>
      <c r="J10" s="30" t="s">
        <v>95</v>
      </c>
      <c r="K10" s="30" t="s">
        <v>82</v>
      </c>
      <c r="L10" s="6" t="s">
        <v>49</v>
      </c>
      <c r="M10" s="7">
        <v>5.5</v>
      </c>
      <c r="N10" s="7">
        <v>6.7</v>
      </c>
      <c r="O10" s="7">
        <v>5.9</v>
      </c>
      <c r="P10" s="7">
        <f>SUM(M10:O10)</f>
        <v>18.100000000000001</v>
      </c>
      <c r="Q10" s="8">
        <f>IF(J10="1",0.75,IF(J10="2",0.25,IF(J10="2NT",0.5,0)))</f>
        <v>0.5</v>
      </c>
      <c r="R10" s="9">
        <f>IF(OR(K10="01",K10="02",K10="03",K10="04"),2,IF(OR(K10="05",K10="06",K10="07"),1,0))</f>
        <v>0</v>
      </c>
      <c r="S10" s="10">
        <f>SUM(P10:R10)</f>
        <v>18.600000000000001</v>
      </c>
      <c r="T10" s="6" t="s">
        <v>85</v>
      </c>
      <c r="U10" s="76" t="s">
        <v>96</v>
      </c>
    </row>
    <row r="11" spans="1:21" s="90" customFormat="1" ht="26.25" customHeight="1" x14ac:dyDescent="0.25">
      <c r="A11" s="31">
        <v>2</v>
      </c>
      <c r="B11" s="32">
        <v>2</v>
      </c>
      <c r="C11" s="27" t="s">
        <v>97</v>
      </c>
      <c r="D11" s="35" t="s">
        <v>98</v>
      </c>
      <c r="E11" s="28">
        <v>31438</v>
      </c>
      <c r="F11" s="66" t="str">
        <f t="shared" si="0"/>
        <v>26/01/1986</v>
      </c>
      <c r="G11" s="28" t="s">
        <v>56</v>
      </c>
      <c r="H11" s="3" t="s">
        <v>57</v>
      </c>
      <c r="I11" s="5" t="s">
        <v>99</v>
      </c>
      <c r="J11" s="30" t="s">
        <v>37</v>
      </c>
      <c r="K11" s="30"/>
      <c r="L11" s="6" t="s">
        <v>49</v>
      </c>
      <c r="M11" s="7">
        <v>5.2</v>
      </c>
      <c r="N11" s="7">
        <v>6.5</v>
      </c>
      <c r="O11" s="7">
        <v>8.1</v>
      </c>
      <c r="P11" s="7">
        <f t="shared" ref="P11:P19" si="1">SUM(M11:O11)</f>
        <v>19.799999999999997</v>
      </c>
      <c r="Q11" s="8">
        <f t="shared" ref="Q11:Q19" si="2">IF(J11="1",0.75,IF(J11="2",0.25,IF(J11="2NT",0.5,0)))</f>
        <v>0.25</v>
      </c>
      <c r="R11" s="9">
        <f t="shared" ref="R11:R19" si="3">IF(OR(K11="01",K11="02",K11="03",K11="04"),2,IF(OR(K11="05",K11="06",K11="07"),1,0))</f>
        <v>0</v>
      </c>
      <c r="S11" s="10">
        <f t="shared" ref="S11:S19" si="4">SUM(P11:R11)</f>
        <v>20.049999999999997</v>
      </c>
      <c r="T11" s="6" t="s">
        <v>100</v>
      </c>
      <c r="U11" s="76" t="s">
        <v>101</v>
      </c>
    </row>
    <row r="12" spans="1:21" s="90" customFormat="1" ht="26.25" customHeight="1" x14ac:dyDescent="0.25">
      <c r="A12" s="31">
        <v>3</v>
      </c>
      <c r="B12" s="32">
        <v>3</v>
      </c>
      <c r="C12" s="27" t="s">
        <v>102</v>
      </c>
      <c r="D12" s="35" t="s">
        <v>103</v>
      </c>
      <c r="E12" s="28">
        <v>36478</v>
      </c>
      <c r="F12" s="66" t="str">
        <f t="shared" si="0"/>
        <v>14/11/1999</v>
      </c>
      <c r="G12" s="28" t="s">
        <v>56</v>
      </c>
      <c r="H12" s="3" t="s">
        <v>57</v>
      </c>
      <c r="I12" s="5" t="s">
        <v>99</v>
      </c>
      <c r="J12" s="30" t="s">
        <v>37</v>
      </c>
      <c r="K12" s="6"/>
      <c r="L12" s="6" t="s">
        <v>49</v>
      </c>
      <c r="M12" s="7">
        <v>6.9</v>
      </c>
      <c r="N12" s="7">
        <v>5.6</v>
      </c>
      <c r="O12" s="7">
        <v>8.1</v>
      </c>
      <c r="P12" s="7">
        <f t="shared" si="1"/>
        <v>20.6</v>
      </c>
      <c r="Q12" s="8">
        <f t="shared" si="2"/>
        <v>0.25</v>
      </c>
      <c r="R12" s="9">
        <f t="shared" si="3"/>
        <v>0</v>
      </c>
      <c r="S12" s="10">
        <f t="shared" si="4"/>
        <v>20.85</v>
      </c>
      <c r="T12" s="96" t="s">
        <v>46</v>
      </c>
      <c r="U12" s="4" t="s">
        <v>104</v>
      </c>
    </row>
    <row r="13" spans="1:21" s="90" customFormat="1" ht="26.25" customHeight="1" x14ac:dyDescent="0.25">
      <c r="A13" s="31">
        <v>4</v>
      </c>
      <c r="B13" s="32">
        <v>4</v>
      </c>
      <c r="C13" s="27" t="s">
        <v>105</v>
      </c>
      <c r="D13" s="35" t="s">
        <v>106</v>
      </c>
      <c r="E13" s="28">
        <v>32021</v>
      </c>
      <c r="F13" s="66" t="str">
        <f t="shared" si="0"/>
        <v>01/09/1987</v>
      </c>
      <c r="G13" s="28" t="s">
        <v>35</v>
      </c>
      <c r="H13" s="3" t="s">
        <v>57</v>
      </c>
      <c r="I13" s="5" t="s">
        <v>107</v>
      </c>
      <c r="J13" s="30" t="s">
        <v>95</v>
      </c>
      <c r="K13" s="6"/>
      <c r="L13" s="6" t="s">
        <v>50</v>
      </c>
      <c r="M13" s="7">
        <v>4.2</v>
      </c>
      <c r="N13" s="7">
        <v>5.0999999999999996</v>
      </c>
      <c r="O13" s="7">
        <v>4.8</v>
      </c>
      <c r="P13" s="7">
        <f t="shared" si="1"/>
        <v>14.100000000000001</v>
      </c>
      <c r="Q13" s="8">
        <f t="shared" si="2"/>
        <v>0.5</v>
      </c>
      <c r="R13" s="9">
        <f t="shared" si="3"/>
        <v>0</v>
      </c>
      <c r="S13" s="10">
        <f t="shared" si="4"/>
        <v>14.600000000000001</v>
      </c>
      <c r="T13" s="6" t="s">
        <v>51</v>
      </c>
      <c r="U13" s="6" t="s">
        <v>108</v>
      </c>
    </row>
    <row r="14" spans="1:21" s="90" customFormat="1" ht="26.25" customHeight="1" x14ac:dyDescent="0.25">
      <c r="A14" s="31">
        <v>5</v>
      </c>
      <c r="B14" s="32">
        <v>5</v>
      </c>
      <c r="C14" s="27" t="s">
        <v>109</v>
      </c>
      <c r="D14" s="35" t="s">
        <v>110</v>
      </c>
      <c r="E14" s="28">
        <v>29129</v>
      </c>
      <c r="F14" s="66" t="str">
        <f t="shared" si="0"/>
        <v>01/10/1979</v>
      </c>
      <c r="G14" s="28" t="s">
        <v>35</v>
      </c>
      <c r="H14" s="3" t="s">
        <v>111</v>
      </c>
      <c r="I14" s="5" t="s">
        <v>112</v>
      </c>
      <c r="J14" s="30" t="s">
        <v>36</v>
      </c>
      <c r="K14" s="30" t="s">
        <v>38</v>
      </c>
      <c r="L14" s="6" t="s">
        <v>49</v>
      </c>
      <c r="M14" s="7">
        <v>5</v>
      </c>
      <c r="N14" s="7">
        <v>5.0999999999999996</v>
      </c>
      <c r="O14" s="7">
        <v>5.8</v>
      </c>
      <c r="P14" s="7">
        <f t="shared" si="1"/>
        <v>15.899999999999999</v>
      </c>
      <c r="Q14" s="8">
        <f t="shared" si="2"/>
        <v>0.75</v>
      </c>
      <c r="R14" s="9">
        <f t="shared" si="3"/>
        <v>2</v>
      </c>
      <c r="S14" s="10">
        <f t="shared" si="4"/>
        <v>18.649999999999999</v>
      </c>
      <c r="T14" s="6" t="s">
        <v>113</v>
      </c>
      <c r="U14" s="76" t="s">
        <v>114</v>
      </c>
    </row>
    <row r="15" spans="1:21" s="90" customFormat="1" ht="26.25" customHeight="1" x14ac:dyDescent="0.25">
      <c r="A15" s="31">
        <v>6</v>
      </c>
      <c r="B15" s="32">
        <v>6</v>
      </c>
      <c r="C15" s="27" t="s">
        <v>115</v>
      </c>
      <c r="D15" s="35" t="s">
        <v>71</v>
      </c>
      <c r="E15" s="28">
        <v>26878</v>
      </c>
      <c r="F15" s="66" t="str">
        <f t="shared" si="0"/>
        <v>02/08/1973</v>
      </c>
      <c r="G15" s="28" t="s">
        <v>56</v>
      </c>
      <c r="H15" s="3" t="s">
        <v>57</v>
      </c>
      <c r="I15" s="5" t="s">
        <v>112</v>
      </c>
      <c r="J15" s="30" t="s">
        <v>36</v>
      </c>
      <c r="K15" s="30"/>
      <c r="L15" s="6" t="s">
        <v>49</v>
      </c>
      <c r="M15" s="7">
        <v>5.3</v>
      </c>
      <c r="N15" s="7">
        <v>5.3</v>
      </c>
      <c r="O15" s="7">
        <v>6.8</v>
      </c>
      <c r="P15" s="7">
        <f t="shared" si="1"/>
        <v>17.399999999999999</v>
      </c>
      <c r="Q15" s="8">
        <f t="shared" si="2"/>
        <v>0.75</v>
      </c>
      <c r="R15" s="9">
        <f t="shared" si="3"/>
        <v>0</v>
      </c>
      <c r="S15" s="10">
        <f t="shared" si="4"/>
        <v>18.149999999999999</v>
      </c>
      <c r="T15" s="6" t="s">
        <v>53</v>
      </c>
      <c r="U15" s="76" t="s">
        <v>116</v>
      </c>
    </row>
    <row r="16" spans="1:21" s="90" customFormat="1" ht="26.25" customHeight="1" x14ac:dyDescent="0.25">
      <c r="A16" s="31">
        <v>7</v>
      </c>
      <c r="B16" s="32">
        <v>7</v>
      </c>
      <c r="C16" s="108" t="s">
        <v>105</v>
      </c>
      <c r="D16" s="109" t="s">
        <v>182</v>
      </c>
      <c r="E16" s="110">
        <v>25328</v>
      </c>
      <c r="F16" s="66" t="str">
        <f t="shared" si="0"/>
        <v>05/05/1969</v>
      </c>
      <c r="G16" s="107" t="s">
        <v>168</v>
      </c>
      <c r="H16" s="107" t="s">
        <v>57</v>
      </c>
      <c r="I16" s="107" t="s">
        <v>183</v>
      </c>
      <c r="J16" s="6" t="s">
        <v>36</v>
      </c>
      <c r="K16" s="30"/>
      <c r="L16" s="31" t="s">
        <v>49</v>
      </c>
      <c r="M16" s="7">
        <v>5.2</v>
      </c>
      <c r="N16" s="7">
        <v>6.5</v>
      </c>
      <c r="O16" s="7">
        <v>8.1</v>
      </c>
      <c r="P16" s="7">
        <f t="shared" si="1"/>
        <v>19.799999999999997</v>
      </c>
      <c r="Q16" s="8">
        <f t="shared" si="2"/>
        <v>0.75</v>
      </c>
      <c r="R16" s="9">
        <f t="shared" si="3"/>
        <v>0</v>
      </c>
      <c r="S16" s="10">
        <f t="shared" si="4"/>
        <v>20.549999999999997</v>
      </c>
      <c r="T16" s="6" t="s">
        <v>187</v>
      </c>
      <c r="U16" s="76" t="s">
        <v>184</v>
      </c>
    </row>
    <row r="17" spans="1:21" s="90" customFormat="1" ht="26.25" customHeight="1" x14ac:dyDescent="0.25">
      <c r="A17" s="31">
        <v>8</v>
      </c>
      <c r="B17" s="32">
        <v>8</v>
      </c>
      <c r="C17" s="27" t="s">
        <v>185</v>
      </c>
      <c r="D17" s="35" t="s">
        <v>147</v>
      </c>
      <c r="E17" s="28">
        <v>32041</v>
      </c>
      <c r="F17" s="66" t="str">
        <f t="shared" si="0"/>
        <v>21/09/1987</v>
      </c>
      <c r="G17" s="28" t="s">
        <v>56</v>
      </c>
      <c r="H17" s="3" t="s">
        <v>57</v>
      </c>
      <c r="I17" s="5" t="s">
        <v>186</v>
      </c>
      <c r="J17" s="30" t="s">
        <v>37</v>
      </c>
      <c r="K17" s="6"/>
      <c r="L17" s="6" t="s">
        <v>49</v>
      </c>
      <c r="M17" s="7">
        <v>5.3</v>
      </c>
      <c r="N17" s="7">
        <v>6.5</v>
      </c>
      <c r="O17" s="7">
        <v>6.4</v>
      </c>
      <c r="P17" s="7">
        <f t="shared" si="1"/>
        <v>18.200000000000003</v>
      </c>
      <c r="Q17" s="8">
        <f t="shared" si="2"/>
        <v>0.25</v>
      </c>
      <c r="R17" s="9">
        <f t="shared" si="3"/>
        <v>0</v>
      </c>
      <c r="S17" s="10">
        <f t="shared" si="4"/>
        <v>18.450000000000003</v>
      </c>
      <c r="T17" s="96" t="s">
        <v>188</v>
      </c>
      <c r="U17" s="4" t="s">
        <v>189</v>
      </c>
    </row>
    <row r="18" spans="1:21" s="90" customFormat="1" ht="26.25" customHeight="1" x14ac:dyDescent="0.25">
      <c r="A18" s="31">
        <v>9</v>
      </c>
      <c r="B18" s="32">
        <v>9</v>
      </c>
      <c r="C18" s="27" t="s">
        <v>353</v>
      </c>
      <c r="D18" s="35" t="s">
        <v>262</v>
      </c>
      <c r="E18" s="28">
        <v>33002</v>
      </c>
      <c r="F18" s="66" t="str">
        <f t="shared" si="0"/>
        <v>09/05/1990</v>
      </c>
      <c r="G18" s="28" t="s">
        <v>168</v>
      </c>
      <c r="H18" s="3" t="s">
        <v>57</v>
      </c>
      <c r="I18" s="5" t="s">
        <v>358</v>
      </c>
      <c r="J18" s="30" t="s">
        <v>36</v>
      </c>
      <c r="K18" s="6"/>
      <c r="L18" s="6" t="s">
        <v>49</v>
      </c>
      <c r="M18" s="7">
        <v>4.8</v>
      </c>
      <c r="N18" s="7">
        <v>6</v>
      </c>
      <c r="O18" s="7">
        <v>5.0999999999999996</v>
      </c>
      <c r="P18" s="7">
        <f t="shared" si="1"/>
        <v>15.9</v>
      </c>
      <c r="Q18" s="8">
        <f t="shared" si="2"/>
        <v>0.75</v>
      </c>
      <c r="R18" s="9">
        <f t="shared" si="3"/>
        <v>0</v>
      </c>
      <c r="S18" s="10">
        <f t="shared" si="4"/>
        <v>16.649999999999999</v>
      </c>
      <c r="T18" s="6" t="s">
        <v>43</v>
      </c>
      <c r="U18" s="6" t="s">
        <v>354</v>
      </c>
    </row>
    <row r="19" spans="1:21" s="90" customFormat="1" ht="26.25" customHeight="1" x14ac:dyDescent="0.25">
      <c r="A19" s="31">
        <v>10</v>
      </c>
      <c r="B19" s="32">
        <v>10</v>
      </c>
      <c r="C19" s="27" t="s">
        <v>355</v>
      </c>
      <c r="D19" s="35" t="s">
        <v>356</v>
      </c>
      <c r="E19" s="28">
        <v>33208</v>
      </c>
      <c r="F19" s="66" t="str">
        <f t="shared" si="0"/>
        <v>01/12/1990</v>
      </c>
      <c r="G19" s="28" t="s">
        <v>56</v>
      </c>
      <c r="H19" s="3" t="s">
        <v>57</v>
      </c>
      <c r="I19" s="5" t="s">
        <v>358</v>
      </c>
      <c r="J19" s="30" t="s">
        <v>36</v>
      </c>
      <c r="K19" s="30"/>
      <c r="L19" s="6" t="s">
        <v>50</v>
      </c>
      <c r="M19" s="7">
        <v>5.8</v>
      </c>
      <c r="N19" s="7">
        <v>7.1</v>
      </c>
      <c r="O19" s="7">
        <v>6.8</v>
      </c>
      <c r="P19" s="7">
        <f t="shared" si="1"/>
        <v>19.7</v>
      </c>
      <c r="Q19" s="8">
        <f t="shared" si="2"/>
        <v>0.75</v>
      </c>
      <c r="R19" s="9">
        <f t="shared" si="3"/>
        <v>0</v>
      </c>
      <c r="S19" s="10">
        <f t="shared" si="4"/>
        <v>20.45</v>
      </c>
      <c r="T19" s="6" t="s">
        <v>64</v>
      </c>
      <c r="U19" s="76" t="s">
        <v>357</v>
      </c>
    </row>
    <row r="20" spans="1:21" s="90" customFormat="1" ht="26.25" customHeight="1" x14ac:dyDescent="0.25">
      <c r="A20" s="31">
        <v>11</v>
      </c>
      <c r="B20" s="32">
        <v>11</v>
      </c>
      <c r="C20" s="27" t="s">
        <v>386</v>
      </c>
      <c r="D20" s="35" t="s">
        <v>387</v>
      </c>
      <c r="E20" s="28">
        <v>33995</v>
      </c>
      <c r="F20" s="66" t="str">
        <f t="shared" si="0"/>
        <v>26/01/1993</v>
      </c>
      <c r="G20" s="28" t="s">
        <v>56</v>
      </c>
      <c r="H20" s="3" t="s">
        <v>57</v>
      </c>
      <c r="I20" s="5" t="s">
        <v>186</v>
      </c>
      <c r="J20" s="30" t="s">
        <v>37</v>
      </c>
      <c r="K20" s="30"/>
      <c r="L20" s="6" t="s">
        <v>49</v>
      </c>
      <c r="M20" s="7">
        <v>6.9</v>
      </c>
      <c r="N20" s="7">
        <v>7.4</v>
      </c>
      <c r="O20" s="7">
        <v>6.7</v>
      </c>
      <c r="P20" s="7">
        <f t="shared" ref="P20" si="5">SUM(M20:O20)</f>
        <v>21</v>
      </c>
      <c r="Q20" s="8">
        <f t="shared" ref="Q20" si="6">IF(J20="1",0.75,IF(J20="2",0.25,IF(J20="2NT",0.5,0)))</f>
        <v>0.25</v>
      </c>
      <c r="R20" s="9">
        <f t="shared" ref="R20" si="7">IF(OR(K20="01",K20="02",K20="03",K20="04"),2,IF(OR(K20="05",K20="06",K20="07"),1,0))</f>
        <v>0</v>
      </c>
      <c r="S20" s="10">
        <f t="shared" ref="S20" si="8">SUM(P20:R20)</f>
        <v>21.25</v>
      </c>
      <c r="T20" s="6" t="s">
        <v>117</v>
      </c>
      <c r="U20" s="76" t="s">
        <v>388</v>
      </c>
    </row>
    <row r="21" spans="1:21" ht="22.5" customHeight="1" x14ac:dyDescent="0.25">
      <c r="A21" s="91" t="s">
        <v>352</v>
      </c>
    </row>
  </sheetData>
  <autoFilter ref="A9:U9"/>
  <mergeCells count="6">
    <mergeCell ref="A6:U6"/>
    <mergeCell ref="A1:F1"/>
    <mergeCell ref="L1:U1"/>
    <mergeCell ref="L2:U2"/>
    <mergeCell ref="A5:U5"/>
    <mergeCell ref="A4:U4"/>
  </mergeCells>
  <pageMargins left="0.24" right="0.16" top="0.32" bottom="0.28999999999999998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VB2 Luật</vt:lpstr>
      <vt:lpstr>VB2 Kế toán</vt:lpstr>
      <vt:lpstr>CĐ-ĐH Luật</vt:lpstr>
      <vt:lpstr>CĐ-ĐH Kế toán</vt:lpstr>
      <vt:lpstr>TC-ĐH Luật</vt:lpstr>
      <vt:lpstr>TC-ĐH Kế toán</vt:lpstr>
      <vt:lpstr>'CĐ-ĐH Kế toán'!Print_Titles</vt:lpstr>
      <vt:lpstr>'CĐ-ĐH Luật'!Print_Titles</vt:lpstr>
      <vt:lpstr>'VB2 Kế toán'!Print_Titles</vt:lpstr>
      <vt:lpstr>'VB2 Luật'!Print_Titles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2020-07-02T07:37:50Z</cp:lastPrinted>
  <dcterms:created xsi:type="dcterms:W3CDTF">2018-11-28T13:40:24Z</dcterms:created>
  <dcterms:modified xsi:type="dcterms:W3CDTF">2020-07-08T02:59:20Z</dcterms:modified>
</cp:coreProperties>
</file>